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30" yWindow="105" windowWidth="27540" windowHeight="12360" tabRatio="658"/>
  </bookViews>
  <sheets>
    <sheet name="стр.1" sheetId="5" r:id="rId1"/>
    <sheet name="стр.2" sheetId="10" r:id="rId2"/>
    <sheet name="стр.3" sheetId="48" r:id="rId3"/>
    <sheet name="стр.4" sheetId="49" r:id="rId4"/>
    <sheet name="стр.5" sheetId="47" r:id="rId5"/>
    <sheet name="стр.6" sheetId="44" r:id="rId6"/>
  </sheets>
  <definedNames>
    <definedName name="_xlnm._FilterDatabase" localSheetId="3" hidden="1">стр.4!$A$6:$N$141</definedName>
    <definedName name="_xlnm.Print_Titles" localSheetId="1">стр.2!$5:$5</definedName>
    <definedName name="_xlnm.Print_Area" localSheetId="0">стр.1!$A$1:$FE$19</definedName>
    <definedName name="_xlnm.Print_Area" localSheetId="1">стр.2!$A$1:$FE$72</definedName>
    <definedName name="_xlnm.Print_Area" localSheetId="4">стр.5!$A$1:$FE$16</definedName>
    <definedName name="_xlnm.Print_Area" localSheetId="5">стр.6!$A$1:$FE$6</definedName>
  </definedNames>
  <calcPr calcId="145621"/>
</workbook>
</file>

<file path=xl/calcChain.xml><?xml version="1.0" encoding="utf-8"?>
<calcChain xmlns="http://schemas.openxmlformats.org/spreadsheetml/2006/main">
  <c r="DI67" i="10" l="1"/>
  <c r="DI43" i="10"/>
  <c r="DI19" i="10"/>
  <c r="DI57" i="10"/>
  <c r="DI33" i="10"/>
  <c r="DI9" i="10"/>
  <c r="DI71" i="10"/>
  <c r="DI47" i="10"/>
  <c r="DI23" i="10"/>
  <c r="O90" i="48" l="1"/>
  <c r="O58" i="48"/>
  <c r="O26" i="48"/>
  <c r="O89" i="48"/>
  <c r="O57" i="48"/>
  <c r="O25" i="48"/>
  <c r="O86" i="48"/>
  <c r="O54" i="48"/>
  <c r="O22" i="48"/>
  <c r="O84" i="48"/>
  <c r="O52" i="48"/>
  <c r="O20" i="48"/>
  <c r="O80" i="48"/>
  <c r="O48" i="48"/>
  <c r="O16" i="48"/>
  <c r="O76" i="48"/>
  <c r="O44" i="48"/>
  <c r="O12" i="48"/>
  <c r="O72" i="48"/>
  <c r="O40" i="48"/>
  <c r="O8" i="48"/>
  <c r="L90" i="48"/>
  <c r="L58" i="48"/>
  <c r="L26" i="48"/>
  <c r="L89" i="48"/>
  <c r="L57" i="48"/>
  <c r="L25" i="48"/>
  <c r="I86" i="48"/>
  <c r="I54" i="48"/>
  <c r="I22" i="48"/>
  <c r="H84" i="48"/>
  <c r="H52" i="48"/>
  <c r="H20" i="48"/>
  <c r="G80" i="48"/>
  <c r="G48" i="48"/>
  <c r="G16" i="48"/>
  <c r="E76" i="48" l="1"/>
  <c r="E44" i="48"/>
  <c r="E12" i="48"/>
  <c r="B6" i="48" l="1"/>
  <c r="ED13" i="47" l="1"/>
  <c r="DP13" i="47"/>
  <c r="DB13" i="47"/>
  <c r="O91" i="48" l="1"/>
  <c r="O59" i="48"/>
  <c r="O27" i="48"/>
  <c r="O82" i="48"/>
  <c r="O50" i="48"/>
  <c r="O18" i="48"/>
  <c r="O70" i="48"/>
  <c r="O38" i="48"/>
  <c r="O6" i="48"/>
  <c r="M91" i="48" l="1"/>
  <c r="M59" i="48"/>
  <c r="M27" i="48"/>
  <c r="G82" i="48"/>
  <c r="G50" i="48"/>
  <c r="G18" i="48"/>
  <c r="F80" i="48"/>
  <c r="F48" i="48"/>
  <c r="F16" i="48"/>
  <c r="B70" i="48" l="1"/>
  <c r="B38" i="48"/>
  <c r="M92" i="48" l="1"/>
  <c r="N92" i="48" s="1"/>
  <c r="N90" i="48"/>
  <c r="N89" i="48"/>
  <c r="K88" i="48"/>
  <c r="N88" i="48" s="1"/>
  <c r="N86" i="48"/>
  <c r="N84" i="48"/>
  <c r="H82" i="48"/>
  <c r="N80" i="48"/>
  <c r="E78" i="48"/>
  <c r="N78" i="48" s="1"/>
  <c r="N76" i="48"/>
  <c r="E74" i="48"/>
  <c r="D74" i="48"/>
  <c r="D72" i="48"/>
  <c r="N72" i="48" s="1"/>
  <c r="N70" i="48"/>
  <c r="O92" i="48"/>
  <c r="O88" i="48"/>
  <c r="O78" i="48"/>
  <c r="O74" i="48"/>
  <c r="N91" i="48"/>
  <c r="O60" i="48"/>
  <c r="O56" i="48"/>
  <c r="O46" i="48"/>
  <c r="O42" i="48"/>
  <c r="M60" i="48"/>
  <c r="N60" i="48" s="1"/>
  <c r="N59" i="48"/>
  <c r="N58" i="48"/>
  <c r="N57" i="48"/>
  <c r="K56" i="48"/>
  <c r="N56" i="48" s="1"/>
  <c r="N54" i="48"/>
  <c r="N52" i="48"/>
  <c r="H50" i="48"/>
  <c r="E46" i="48"/>
  <c r="N46" i="48" s="1"/>
  <c r="N44" i="48"/>
  <c r="E42" i="48"/>
  <c r="D42" i="48"/>
  <c r="D40" i="48"/>
  <c r="N40" i="48" s="1"/>
  <c r="N38" i="48"/>
  <c r="O28" i="48"/>
  <c r="O24" i="48"/>
  <c r="O14" i="48"/>
  <c r="O10" i="48"/>
  <c r="M28" i="48"/>
  <c r="N28" i="48" s="1"/>
  <c r="N27" i="48"/>
  <c r="N26" i="48"/>
  <c r="N25" i="48"/>
  <c r="K24" i="48"/>
  <c r="N24" i="48" s="1"/>
  <c r="N22" i="48"/>
  <c r="N20" i="48"/>
  <c r="H18" i="48"/>
  <c r="E14" i="48"/>
  <c r="N14" i="48" s="1"/>
  <c r="N12" i="48"/>
  <c r="E10" i="48"/>
  <c r="D10" i="48"/>
  <c r="D8" i="48"/>
  <c r="N8" i="48" s="1"/>
  <c r="N6" i="48"/>
  <c r="B93" i="48"/>
  <c r="A71" i="48"/>
  <c r="A72" i="48" s="1"/>
  <c r="A73" i="48" s="1"/>
  <c r="A74" i="48" s="1"/>
  <c r="A75" i="48" s="1"/>
  <c r="A76" i="48" s="1"/>
  <c r="A77" i="48" s="1"/>
  <c r="A78" i="48" s="1"/>
  <c r="A79" i="48" s="1"/>
  <c r="A80" i="48" s="1"/>
  <c r="A81" i="48" s="1"/>
  <c r="A82" i="48" s="1"/>
  <c r="A83" i="48" s="1"/>
  <c r="A84" i="48" s="1"/>
  <c r="A85" i="48" s="1"/>
  <c r="A86" i="48" s="1"/>
  <c r="A87" i="48" s="1"/>
  <c r="A88" i="48" s="1"/>
  <c r="A89" i="48" s="1"/>
  <c r="A90" i="48" s="1"/>
  <c r="A39" i="48"/>
  <c r="A40" i="48" s="1"/>
  <c r="A41" i="48" s="1"/>
  <c r="A42" i="48" s="1"/>
  <c r="A43" i="48" s="1"/>
  <c r="A44" i="48" s="1"/>
  <c r="A45" i="48" s="1"/>
  <c r="A46" i="48" s="1"/>
  <c r="A47" i="48" s="1"/>
  <c r="A48" i="48" s="1"/>
  <c r="A49" i="48" s="1"/>
  <c r="A50" i="48" s="1"/>
  <c r="A51" i="48" s="1"/>
  <c r="A52" i="48" s="1"/>
  <c r="A53" i="48" s="1"/>
  <c r="A54" i="48" s="1"/>
  <c r="A55" i="48" s="1"/>
  <c r="A56" i="48" s="1"/>
  <c r="A57" i="48" s="1"/>
  <c r="A58" i="48" s="1"/>
  <c r="DI61" i="10"/>
  <c r="DI62" i="10" s="1"/>
  <c r="DI37" i="10"/>
  <c r="DI38" i="10" s="1"/>
  <c r="DI13" i="10"/>
  <c r="DI59" i="10"/>
  <c r="DI35" i="10"/>
  <c r="DI11" i="10"/>
  <c r="DI12" i="10" s="1"/>
  <c r="DI58" i="10"/>
  <c r="DI34" i="10"/>
  <c r="P46" i="48" l="1"/>
  <c r="P44" i="48"/>
  <c r="P12" i="48"/>
  <c r="P14" i="48"/>
  <c r="G93" i="48"/>
  <c r="P72" i="48"/>
  <c r="P6" i="48"/>
  <c r="K93" i="48"/>
  <c r="P88" i="48"/>
  <c r="D93" i="48"/>
  <c r="P8" i="48"/>
  <c r="B61" i="48"/>
  <c r="P91" i="48"/>
  <c r="G61" i="48"/>
  <c r="P89" i="48"/>
  <c r="P84" i="48"/>
  <c r="K61" i="48"/>
  <c r="P38" i="48"/>
  <c r="P90" i="48"/>
  <c r="P92" i="48"/>
  <c r="DI63" i="10"/>
  <c r="DI72" i="10" s="1"/>
  <c r="P25" i="48"/>
  <c r="P52" i="48"/>
  <c r="P58" i="48"/>
  <c r="P24" i="48"/>
  <c r="P28" i="48"/>
  <c r="P57" i="48"/>
  <c r="N42" i="48"/>
  <c r="P42" i="48" s="1"/>
  <c r="N48" i="48"/>
  <c r="P48" i="48" s="1"/>
  <c r="P76" i="48"/>
  <c r="N82" i="48"/>
  <c r="P82" i="48" s="1"/>
  <c r="P56" i="48"/>
  <c r="P60" i="48"/>
  <c r="DI68" i="10"/>
  <c r="O93" i="48"/>
  <c r="P70" i="48"/>
  <c r="P86" i="48"/>
  <c r="DI39" i="10"/>
  <c r="DI48" i="10" s="1"/>
  <c r="P26" i="48"/>
  <c r="DI36" i="10"/>
  <c r="DI20" i="10"/>
  <c r="D61" i="48"/>
  <c r="P22" i="48"/>
  <c r="P27" i="48"/>
  <c r="P54" i="48"/>
  <c r="P59" i="48"/>
  <c r="N74" i="48"/>
  <c r="P74" i="48" s="1"/>
  <c r="O29" i="48"/>
  <c r="N50" i="48"/>
  <c r="P50" i="48" s="1"/>
  <c r="P20" i="48"/>
  <c r="O61" i="48"/>
  <c r="P40" i="48"/>
  <c r="DI44" i="10"/>
  <c r="P78" i="48"/>
  <c r="N10" i="48"/>
  <c r="P10" i="48" s="1"/>
  <c r="N16" i="48"/>
  <c r="P16" i="48" s="1"/>
  <c r="P80" i="48"/>
  <c r="N18" i="48"/>
  <c r="P18" i="48" s="1"/>
  <c r="DI60" i="10"/>
  <c r="K29" i="48"/>
  <c r="G29" i="48"/>
  <c r="D29" i="48"/>
  <c r="B29" i="48"/>
  <c r="A7" i="48"/>
  <c r="A8" i="48" s="1"/>
  <c r="A9" i="48" s="1"/>
  <c r="A10" i="48" s="1"/>
  <c r="A11" i="48" s="1"/>
  <c r="A12" i="48" s="1"/>
  <c r="A13" i="48" s="1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A26" i="48" s="1"/>
  <c r="DI64" i="10" l="1"/>
  <c r="DI40" i="10"/>
  <c r="N61" i="48"/>
  <c r="G62" i="48" s="1"/>
  <c r="N93" i="48"/>
  <c r="B94" i="48" s="1"/>
  <c r="DI15" i="10"/>
  <c r="N29" i="48"/>
  <c r="D62" i="48" l="1"/>
  <c r="K62" i="48"/>
  <c r="P61" i="48"/>
  <c r="B62" i="48"/>
  <c r="P93" i="48"/>
  <c r="G94" i="48"/>
  <c r="D94" i="48"/>
  <c r="K94" i="48"/>
  <c r="P29" i="48"/>
  <c r="K30" i="48"/>
  <c r="G30" i="48"/>
  <c r="D30" i="48"/>
  <c r="B30" i="48"/>
  <c r="DI69" i="10" l="1"/>
  <c r="DI70" i="10" s="1"/>
  <c r="DI45" i="10"/>
  <c r="DI46" i="10" s="1"/>
  <c r="DI21" i="10"/>
  <c r="DI22" i="10" s="1"/>
  <c r="DI10" i="10" l="1"/>
  <c r="DI14" i="10" l="1"/>
  <c r="DI16" i="10" l="1"/>
  <c r="DI24" i="10"/>
</calcChain>
</file>

<file path=xl/sharedStrings.xml><?xml version="1.0" encoding="utf-8"?>
<sst xmlns="http://schemas.openxmlformats.org/spreadsheetml/2006/main" count="895" uniqueCount="328">
  <si>
    <t>Контактная информация</t>
  </si>
  <si>
    <t>Код строки</t>
  </si>
  <si>
    <t>Ф.И.О.</t>
  </si>
  <si>
    <t>Должность</t>
  </si>
  <si>
    <t>Контактный телефон
(с кодом города)</t>
  </si>
  <si>
    <t>Электронный адрес</t>
  </si>
  <si>
    <t>Руководитель организации</t>
  </si>
  <si>
    <t>Ответственный за заполнение формы</t>
  </si>
  <si>
    <t>ВОЗМОЖНО ПРЕДСТАВЛЕНИЕ В ЭЛЕКТРОННОМ ВИДЕ</t>
  </si>
  <si>
    <t>Наименование отчитывающейся организации:</t>
  </si>
  <si>
    <t>Почтовый адрес:</t>
  </si>
  <si>
    <t>КОНФИДЕНЦИАЛЬНОСТЬ ГАРАНТИРУЕТСЯ ПОЛУЧАТЕЛЕМ ИНФОРМАЦИИ</t>
  </si>
  <si>
    <t xml:space="preserve">за </t>
  </si>
  <si>
    <t xml:space="preserve"> год</t>
  </si>
  <si>
    <t>Сведения о настройке и объемах управляющих воздействий автоматики частотной разгрузки</t>
  </si>
  <si>
    <t>2</t>
  </si>
  <si>
    <t>МВт</t>
  </si>
  <si>
    <t>Наименование показателя</t>
  </si>
  <si>
    <t>Единица
измерения</t>
  </si>
  <si>
    <t>Значение показателя</t>
  </si>
  <si>
    <t>%</t>
  </si>
  <si>
    <t>в том числе:</t>
  </si>
  <si>
    <t>Потребление</t>
  </si>
  <si>
    <t>потребление собственных нужд (далее - СН) тепловой электрической станции</t>
  </si>
  <si>
    <t>Спецочередь АЧР (далее - САЧР)</t>
  </si>
  <si>
    <t>Процент САЧР от потребления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</si>
  <si>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</si>
  <si>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</si>
  <si>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</si>
  <si>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</si>
  <si>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</si>
  <si>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</si>
  <si>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</si>
  <si>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</si>
  <si>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</si>
  <si>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</si>
  <si>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Дополнительная разгрузка (далее - ДАР)</t>
  </si>
  <si>
    <t>Процент ДАР от потребления</t>
  </si>
  <si>
    <t>Всего ЧАПВ</t>
  </si>
  <si>
    <t>Процент ЧАПВ от суммы АЧР</t>
  </si>
  <si>
    <t>АЧР-1, МВт</t>
  </si>
  <si>
    <t>5 ~ 20 с</t>
  </si>
  <si>
    <t>&gt; 20 ~ 30 с</t>
  </si>
  <si>
    <t>10 ~ 20 с</t>
  </si>
  <si>
    <t>&gt; 30 ~ 40 с</t>
  </si>
  <si>
    <t>&gt; 35 ~ 40 с</t>
  </si>
  <si>
    <t>&gt; 40 ~ 50 с</t>
  </si>
  <si>
    <t>&gt; 50 ~ 60 с</t>
  </si>
  <si>
    <t>&gt; 60 ~ 70 с</t>
  </si>
  <si>
    <t>Сумма АЧР-2, МВт</t>
  </si>
  <si>
    <t>Уставки АЧР-1</t>
  </si>
  <si>
    <t>Объект</t>
  </si>
  <si>
    <t>АЧР-1</t>
  </si>
  <si>
    <t>АЧР-2</t>
  </si>
  <si>
    <t>ЧАПВ</t>
  </si>
  <si>
    <t>уставки</t>
  </si>
  <si>
    <t>с</t>
  </si>
  <si>
    <t>Гц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</si>
  <si>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Отчетные данные представляются за каждый час контрольного замера, определенный заданием субъекта оперативно-диспетчерского управления в электроэнергетике.</t>
    </r>
  </si>
  <si>
    <t>ИТОГО по подстанции (электростанции):</t>
  </si>
  <si>
    <t>Наименование подстанции (электростанции), класс напряжения</t>
  </si>
  <si>
    <t>Отключаемые присоединения, класс напряжения</t>
  </si>
  <si>
    <t>Высокочастотный приемник, диспетчерское наименование, номер команды</t>
  </si>
  <si>
    <t>Наименование устройства ПА, установленного на подстанции
(электростанции), формирующего и реализующего воздействие</t>
  </si>
  <si>
    <t>и иных видов противоаварийной автоматики по данным контрольных и внеочередных замеров</t>
  </si>
  <si>
    <t>Раздел 2. Совмещение АЧР-1 и АЧР-2</t>
  </si>
  <si>
    <t>Раздел 3. Настройка АЧР</t>
  </si>
  <si>
    <t>Раздел 4. Объем и состав воздействий на отключение нагрузки от иных видов противоаварийной автоматики (далее - ПА)</t>
  </si>
  <si>
    <t>Раздел 5. Контактная информация</t>
  </si>
  <si>
    <t>4-00</t>
  </si>
  <si>
    <t>10-00</t>
  </si>
  <si>
    <t>нет</t>
  </si>
  <si>
    <t>167000 р.Коми г.Сыктывкар ул. Интернациональная д.94</t>
  </si>
  <si>
    <t>(88212) 20-00-12
(88212) 28-33-59</t>
  </si>
  <si>
    <t>post@komienergo.ru</t>
  </si>
  <si>
    <t>ДАР</t>
  </si>
  <si>
    <t>ПС 110 кВ Княжпогост</t>
  </si>
  <si>
    <t>ПС 110 кВ Восточная</t>
  </si>
  <si>
    <t>ПС 110 кВ Жешарт</t>
  </si>
  <si>
    <t>ПС 110 кВ Визинга</t>
  </si>
  <si>
    <t>% совмещения</t>
  </si>
  <si>
    <t>20~ 35 с</t>
  </si>
  <si>
    <t>40~ 50 с</t>
  </si>
  <si>
    <t>% соотношения</t>
  </si>
  <si>
    <t>№ очереди</t>
  </si>
  <si>
    <t>Нагрузка, МВт</t>
  </si>
  <si>
    <t>Присоединения</t>
  </si>
  <si>
    <t>ПС 110 кВ Западная</t>
  </si>
  <si>
    <t>ПС 110 кВ Усть-Кулом</t>
  </si>
  <si>
    <t>Спец.</t>
  </si>
  <si>
    <t>Пузиков М.Н.</t>
  </si>
  <si>
    <t>Первый заместитель директора - главный инженер</t>
  </si>
  <si>
    <t>Доронина В.И.</t>
  </si>
  <si>
    <t>(88212) 28-33-24</t>
  </si>
  <si>
    <t>doronina@komienergo.ru</t>
  </si>
  <si>
    <t>Раздел 1. Суммарные объемы автоматической частотной разгрузки (далее - АЧР) и частотного автоматического повторного включения (далее - ЧАПВ) на 4.00</t>
  </si>
  <si>
    <t>Раздел 1. Суммарные объемы автоматической частотной разгрузки (далее - АЧР) и частотного автоматического повторного включения (далее - ЧАПВ) на 10.00</t>
  </si>
  <si>
    <t>ВЛ 35 кВ № 31,33 яч.6кВ: 6Ш, 8Ш, 11Ш, 15Ш.</t>
  </si>
  <si>
    <t>яч. 10кВ № 204Д, 206Д, 208Д, 209Д, 211Д, 215Д, 217Д, 228Д, 229Д, 230Д, 233Д.</t>
  </si>
  <si>
    <t>ВЛ 110 кВ "Яренск" яч. 10 кВ: 54Д, 60Д, 70Д, 66Д,53Д,  55Д, 61Д, 65Д; яч.6кВ: 3Ш, 7Ш, 16Ш, 17Ш, 18Ш, 19Ш, 20Ш, 22Ш, 25Ш</t>
  </si>
  <si>
    <t>ВЛ-110 кВ №192, 196, и яч.10 кВ: 4Д, 5Д, 7Д, 8Д, 12Д, 14Д, 19Д, 20Д, 21Д, 22Д</t>
  </si>
  <si>
    <t>110 кВ: ВЛ 188 ; ВЛ 186
10 кВ: яч.8Д; 10Д; 12Д; 14Д; 13Д; 11Д; 9Д; 7Д.</t>
  </si>
  <si>
    <t>10 кВ: яч.104Д; 130Д; 105Д; 117Д; 119Д; 123Д; 144Д; 150Д; 141Д; 143Д; 149Д; 153Д</t>
  </si>
  <si>
    <r>
      <t xml:space="preserve">Мощность, заведенная под воздействие ПА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,
МВт</t>
    </r>
  </si>
  <si>
    <r>
      <t>Т</t>
    </r>
    <r>
      <rPr>
        <vertAlign val="subscript"/>
        <sz val="9"/>
        <rFont val="Times New Roman"/>
        <family val="1"/>
        <charset val="204"/>
      </rPr>
      <t>х</t>
    </r>
  </si>
  <si>
    <t>18-00</t>
  </si>
  <si>
    <t>Филиала ПАО МРСК "Северо-Запада" в Республике Коми</t>
  </si>
  <si>
    <t>ПС 110 кВ Айкино</t>
  </si>
  <si>
    <t>10 кВ: яч.3Д; 11Д; 19Д; 21Д; 12Д; 16Д</t>
  </si>
  <si>
    <t>16.12.2020</t>
  </si>
  <si>
    <t>Приложение № 10</t>
  </si>
  <si>
    <t>к Правилам разработки и применения графиков аварийного ограничения режима потребления электрической энергии (мощности) и использования противоаварийной автоматики</t>
  </si>
  <si>
    <t>Раздел 1. Суммарные объемы автоматической частотной разгрузки (далее - АЧР) и частотного автоматического повторного включения (далее - ЧАПВ) на 18.00</t>
  </si>
  <si>
    <t>(ВЭС) ПС 35 кВ Железнодорожная,  10 кВ: яч. 12, 18, 20.</t>
  </si>
  <si>
    <t>(ВЭС) ПС 110 кВ Городская, 6 кВ: яч. 15, 8.</t>
  </si>
  <si>
    <t>(ВЭС) ПС 110 кВ Юнь-Яга, 6 кВ: яч. 3, 5, 11, 6, 10, 7, 8.</t>
  </si>
  <si>
    <t>(ВЭС) РП 10 кВ Горняцкий, 10 кВ: яч. 11, 12.</t>
  </si>
  <si>
    <t>(ВЭС) РП 10 кВ Горняцкий, 6 кВ: яч. 5, 6, 9, 8, 18.</t>
  </si>
  <si>
    <t>(ВЭС) РП Пивзавода, РУ-6 кВ. 6 кВ: яч. 9, 10, 15, 16, 2.</t>
  </si>
  <si>
    <t>(ВЭС) РП 10 кВ Шахтерский, 10 кВ: яч. 7, 6, 17, 14, 19, 16, 4, 3, 18.</t>
  </si>
  <si>
    <t>(ПЭС) ПС 35 кВ Южная, 10 кВ: яч. 8, 13, 17.</t>
  </si>
  <si>
    <t>(ПЭС) ПС 110 кВ Каджером, 10 кВ: яч. 3, 7, 15, 19, 17, 18, 8, 12.</t>
  </si>
  <si>
    <t>(ПЭС) ПС110 кВ ЖБИ, 10 кВ: яч. 9007, 9012, 9019, 9023.</t>
  </si>
  <si>
    <t>(ПЭС) ПС 220 кВ Промысловая, 35 кВ: ВЛ-44, ВЛ-43, ВЛ-41, ВЛ-42.</t>
  </si>
  <si>
    <t>(ЮЭС) ПС 110 кВ Пожег, 10 кВ: яч. 11Д.</t>
  </si>
  <si>
    <t>(ЮЭС) ПС 110 кВ Усть-Вымь, 10 кВ: яч. 7Д.</t>
  </si>
  <si>
    <t>(ЮЭС) ПС 110 кВ Богородск, 10 кВ: яч. 11Д, 12Д.</t>
  </si>
  <si>
    <t>(ЮЭС) ПС 110 кВ Сторожевск, 10 кВ: яч. 16Д, 12Д, 13Д, 10Д, 9Д, 11Д.</t>
  </si>
  <si>
    <t>(ЮЭС) ПС 35 кВ Железнодорожная, 6 кВ: яч. 19Ш, 13Ш, 14Ш, 15Ш, 16Ш, 17Ш, 18Ш.</t>
  </si>
  <si>
    <t>(СЭС) РП 10 кВ №4, 10 кВ: яч. 9, 17, 21, 11, 10, 14, 4, 18, 13</t>
  </si>
  <si>
    <t>(СЭС) ЦРП 6 кВ №1, 6 кВ: яч. 5, 7, 16, 6</t>
  </si>
  <si>
    <t>(ЮЭС) ПС 110 кВ Благоево, 10 кВ: яч. 12Д, 14Д, 16Д, 3Д, 5Д, 7Д.</t>
  </si>
  <si>
    <t>(ЮЭС) ПС 110 кВ Ёдва, 10 кВ: яч. 11Д , 12Д.</t>
  </si>
  <si>
    <t>(СЭС) РП 10 кВ №22, 10 кВ: яч.  10,  12,  13,  15,  6, 11, 19</t>
  </si>
  <si>
    <t>(ЮЭС) ПС 110 кВ Приозерная, 10 кВ: яч. 5Д, 9Д, 11Д</t>
  </si>
  <si>
    <t>(ЮЭС) ПС 110 кВ Подтыбок, кВ: яч. 7Д, 4Д, 6Д, 12Д</t>
  </si>
  <si>
    <t>(ЮЭС) ПС 110 кВ Мордино, 10 кВ: яч. 5Д, 7Д</t>
  </si>
  <si>
    <t>(ВЭС) ПС Тиман 35 кВ, 10 кВ: яч. 15, 16, 19, 18, 27, 30, 21, 22, 29, 28.</t>
  </si>
  <si>
    <t>(ВЭС) ПС 35 кВ Тиман, 6 кВ: яч. 23, 20, 25, 18, 17, 28.</t>
  </si>
  <si>
    <t>(ВЭС) ПС 35 кВ ВЦЗ, 6 кВ: яч. 7, 9, 20, 11, 16, 13, 18, 27, 25, 12, 17, 22, 23, 14, 26.</t>
  </si>
  <si>
    <t>(ПЭС) ПС 35 кВ Западная, 35 кВ: ВЛ № 21, ВЛ № 22.</t>
  </si>
  <si>
    <t>(ПЭС) ПС 35 кВ Западная, 10 кВ: яч. 9, 11, 13, 19, 21, 23, 8, 10, 16, 20, 26.</t>
  </si>
  <si>
    <t>(ЦЭС) ПС 35 кВ Седью, 6 кВ: яч. 2, 3, 4.</t>
  </si>
  <si>
    <t>(ЦЭС(ПЭС)) ПС 110 кВ Ижма, 10 кВ: яч. 3, 7, 11, 19, 4, 8, 12.</t>
  </si>
  <si>
    <t>(ЦЭС) РП 10 кВ Южная, 10 кВ: яч. 11, 13, 17, 16, 18.</t>
  </si>
  <si>
    <t>(ВЭС) ПС 110 кВ Городская, 35 кВ: ВЛ-ВМЗ-1, ВЛ-ВМЗ-2.</t>
  </si>
  <si>
    <t>(ЦЭС) ПС 110 кВ Городская, 10 кВ: яч. 22, 26, 30, 8, 12, 16, 20, 24, 28, 32, 7, 11, 19, 23, 27, 21, 25, 29.</t>
  </si>
  <si>
    <t>(ЦЭС) ПС 110 кВ Северный Савинобор, 6 кВ: яч. 6, 8, 15, 16, 17, 18</t>
  </si>
  <si>
    <t>(ВЭС) ПС 110 кВ Городская, 35 кВ: ВЛ-39.</t>
  </si>
  <si>
    <t>(ВЭС) ПС 110 кВ Городская, 6 кВ: яч. 11, 13, 17, 19, 25, 6, 10, 18, 22, 26, 28, 23, 30.</t>
  </si>
  <si>
    <t>(ЦЭС(ПЭС)) ПС 110 кВ Усть-Цильма, 10 кВ: яч. 5, 7, 4, 6, 8.</t>
  </si>
  <si>
    <t>(ЦЭС(ПЭС)) ПС 110 кВ Синегорье, 10 кВ: яч. 4, 6, 8.</t>
  </si>
  <si>
    <t>(ЦЭС(ПЭС)) ПС 110 кВ Замежная, 10 кВ: яч. 3, 5, 7.</t>
  </si>
  <si>
    <t>(ЦЭС(ПЭС)) ПС 110 кВ Щельяюр, 10 кВ: яч. 17, 4, 8, 12, 18.</t>
  </si>
  <si>
    <t>(ЮЭС) ПС 110 кВ Визинга, 110 кВ: ВЛ-196, ВЛ-192.</t>
  </si>
  <si>
    <t>(ЮЭС) ПС 110 кВ Визинга, 10 кВ: яч. 12Д, 21Д, 20Д, 5Д, 7Д, 8Д, 14Д, 19Д, 22Д, 4Д.</t>
  </si>
  <si>
    <t>(ВЭС ИРЭС) ПС 35 кВ Восточная, 6 кВ: яч. 5, 8.</t>
  </si>
  <si>
    <t>(ВЭС) ПС 110 кВ В/ствол №4 Воркутинская, 6 кВ: яч.  30, 31, 35.</t>
  </si>
  <si>
    <t>(ЦЭС) ПС 110 кВ Ярега, 6 кВ: яч. 3, 7, 11, 6, 10, 16, 12.</t>
  </si>
  <si>
    <t>(ВЭС) ПС 110 кВ Комсомольская, 6 кВ: яч. 6, 7, 10, 12, 13, 17, 18, 19, 22, 23, 28, 29, 30, 31, 54, 55, 56, 57, 58.</t>
  </si>
  <si>
    <t>(ЦЭС) ПС 110 кВ Пашня, 35 кВ: ВЛ 31 , ВЛ 27 .</t>
  </si>
  <si>
    <t>(ЦЭС) ПС 110 кВ Пашня, 6 кВ: яч. 5, 6, 7, 8, 9, 10, 13, 14, 15, 16, 21.</t>
  </si>
  <si>
    <t>(ВЭС) ПС 35 кВ ш.Воркутинская, 6 кВ: яч. 9, 11, 14, 15, 17, 18, 19, 21, 22, 23, 24, 26, 29, 30, 32, 34, 35, 37, 40.</t>
  </si>
  <si>
    <t>(ЦЭС) ПС 110 кВ Нижний Одес, 6 кВ: яч. 4, 3, 2, 1, 8, 9, 15, 16, 18, 19, 22, 23, 24.</t>
  </si>
  <si>
    <t>(ЮЭС) ПС 110 кВ Жешарт, 10 кВ: яч. 66Д, 70Д, 60Д, 53Д, 54Д.</t>
  </si>
  <si>
    <t>(ЮЭС) ПС 110 кВ Айкино, 10 кВ: яч. 3Д, 11Д, 19Д, 21Д, 12Д, 16Д.</t>
  </si>
  <si>
    <t>(ЮЭС) ПС 110 кВ Корткерос, 10 кВ: яч. 1Д, 2Д, 7Д, 9Д, 13Д, 14Д, 15Д.</t>
  </si>
  <si>
    <t>(ЮЭС) ПС 110 кВ Зеленец, 10 кВ: яч. 507Д, 506Д, 522Д, 517Д, 504Д, 521Д, 520Д, 524Д .</t>
  </si>
  <si>
    <t>(ЮЭС) ПС 110 кВ Межадор, 10 кВ: яч. 2Д.</t>
  </si>
  <si>
    <t>(СЭС) РП 10 кВ №21, 10 кВ: яч. 17, 16.</t>
  </si>
  <si>
    <t>(ВЭС) ПС 35 кВ Советская, 6 кВ: яч. 3, 2.</t>
  </si>
  <si>
    <t>(ВЭС) ПС 110 кВ Южная, 6 кВ: яч. 13, 10, 21, 24, 27, 26, 23, 12.</t>
  </si>
  <si>
    <t>(ВЭС ИРЭС) РП 6 кВ Южная, 6 кВ: яч. 7, 8, 9, 10, 25, 26, 28, 30.</t>
  </si>
  <si>
    <t>(ПЭС) ПС 110 кВ Белый-Ю, 10 кВ: яч. 5, 12.</t>
  </si>
  <si>
    <t>(ЦЭС) ПС 110 кВ Ветлосян, 35 кВ: ВЛ 5, ВЛ 10, ВЛ 25, ВЛ 24</t>
  </si>
  <si>
    <t>(ЦЭС) ПС 110 кВ Ветлосян, 6 кВ: яч. 3, 11, 15, 21, 10, 16.</t>
  </si>
  <si>
    <t>(ЦЭС) ПС 110 кВ С.Савинобор, 35 кВ: ВЛ 60, ВЛ 62.</t>
  </si>
  <si>
    <t>(ЮЭС) ПС 110 кВ Краснозатонская, 10 кВ: яч. 618Д, 616Д, 612Д, 604Д, 609Д, 611Д.</t>
  </si>
  <si>
    <t>(ЮЭС) ПС 110 кВ Пажга, 10 кВ: яч. 8Д, 1Д, 12Д, 2Д, 11Д, 13Д, 14Д.</t>
  </si>
  <si>
    <t>(СЭС) РП 10 кВ №3, 10 кВ: яч. 23, 7, 4, 18, 12.</t>
  </si>
  <si>
    <t>(СЭС) РП 10 кВ №6, 10 кВ: яч. 9, 15, 10, 14, 12, 2.</t>
  </si>
  <si>
    <t>(ЮЭС(АО ККТ)) ПС 110 кВ Вожская, 10 кВ: яч.4, 6, 10.</t>
  </si>
  <si>
    <t>(ВЭС) ПС 35 кВ Заполярная, 6 кВ: яч. 3, 10, 12, 15, 16, 17, 21, 25, 28.</t>
  </si>
  <si>
    <t>(ПЭС) ПС 35 кВ Сельхозкомплекс, 10 кВ: яч. 11, 21, 25.</t>
  </si>
  <si>
    <t>(ЦЭС) ПС 110 кВ Водный, 35 кВ: ВЛ 13 .</t>
  </si>
  <si>
    <t>(ЦЭС) ПС 110 кВ Водный, 6 кВ: яч. 15, 17, 23, 25, 10, 12, 20, 24, 26.</t>
  </si>
  <si>
    <t>(ЦЭС) ПС 110 кВ Западная, 10 кВ: яч. 3, 4, 48, 23, 24.</t>
  </si>
  <si>
    <t>(ЮЭС) ПС 110 кВ Княжпогост, 35 кВ: ВЛ 33, ВЛ 31.</t>
  </si>
  <si>
    <t>(ЮЭС) ПС 110 кВ Княжпогост, 6 кВ: яч. 11Ш, 15Ш, 8Ш, 6Ш.</t>
  </si>
  <si>
    <t>(ЮЭС) ПС 110 кВ Орбита, 10 кВ: 911Д, 915Д, 916Д, 934Д, 946Д.</t>
  </si>
  <si>
    <t>(ЮЭС) ПС 110 кВ Западная, 10 кВ: яч. 104Д, 130Д, 105Д, 117Д, 119Д, 123Д, 144Д, 150Д, 141Д, 143Д, 149Д , 153Д, 133Д, 138Д</t>
  </si>
  <si>
    <t>(СЭС) РП 10 кВ №2, 10 кВ: яч. 19, 3, 5, 15, 8, 12, 22, 14.</t>
  </si>
  <si>
    <t>(ВЭС) ПС 35 кВ Новая, 6 кВ: яч. 19, 18</t>
  </si>
  <si>
    <t>(ПЭС) ПС 110 кВ Чикшино, 10кВ: 12, 32, 7, 31</t>
  </si>
  <si>
    <t>(ВЭС) ПС 110 кВ Воргашорская, 6 кВ: яч. 3, 4, 5, 6, 7, 9, 10, 14, 47, 48, 49, 50, 51, 52, 53, 54, 55, 56.</t>
  </si>
  <si>
    <t>(ВЭС ИРЭС) ПС 35 кВ Районная, : яч 6 кВ: 11, 20, 15, 12, 19, 24, 23, 10, 9, 14.</t>
  </si>
  <si>
    <t>(ЦЭС) ПС 110 кВ Крутая, 10 кВ: яч. 3, 4, 8, 12.</t>
  </si>
  <si>
    <t>(ВЭС ИРЭС) ПС 35 кВ Интинская, 6 кВ: яч. 13, 18.</t>
  </si>
  <si>
    <t>(ЦЭС) ПС 110 кВ Вуктыл II, 35 кВ: ВЛ 19, ВЛ 29, ВЛ 22, ВЛ 18, ВЛ 30.</t>
  </si>
  <si>
    <t>(ВЭС) Воркутинская ТЭЦ-2 35 кВ: ВЛ-2, ВЛ-4, ВЛ-12, ВЛ-13.</t>
  </si>
  <si>
    <t>(ЦЭС) ПС 35 кВ Озерная, 6 кВ: яч. 35, 31, 27, 23, 19, 15, 7, 3, 17, 10, 18, 28, 24, 16, 12, 8.</t>
  </si>
  <si>
    <t>(ЦЭС) ПС 35 кВ Озерная, 10 кВ: яч. 47, 45, 46, 44.</t>
  </si>
  <si>
    <t>(ЦЭС) ПС 110 кВ Троицк, 35 кВ: ВЛ 131.</t>
  </si>
  <si>
    <t>(ЦЭС) ПС 110 кВ Троицк, 10 кВ: яч. 3, 7, 11, 15, 9, 10, 14, 16, 12, 8, 4.</t>
  </si>
  <si>
    <t>(ЦЭС) РП 10 кВ 200, 10 кВ: яч. 7, 19, 21, 23 , 6, 14, 18, 20, 22, 26.</t>
  </si>
  <si>
    <t>(ЦЭС) ПС 110 кВ Южная, 10 кВ: яч. 3, 5, 7, 4.</t>
  </si>
  <si>
    <t>(ЦЭС) ПС 110 кВ Вуктыл I, 6 кВ: яч. 3, 15, 17, 13, 12, 14, 16, 18.</t>
  </si>
  <si>
    <t>(ЮЭС) ПС 110 кВ Помоздино, 10 кВ: яч. 11Д.</t>
  </si>
  <si>
    <t>(ЮЭС) ПС 110 кВ Восточная, 10 кВ: яч. 211Д, 209Д, 215Д, 217Д, 233Д, 229Д, 228Д, 230Д, 208Д, 206Д, 204Д.</t>
  </si>
  <si>
    <t>(СЭС) ЦРП 10 кВ №3, 10 кВ: яч. 34, 32, 28, 26, 14, 6, 1, 3, 13, 15, 17, 25, 27, 29.</t>
  </si>
  <si>
    <t>(ЮЭС) ПС 110 кВ Усть-Кулом, 110 кВ: ВЛ 188 , ВЛ 186.</t>
  </si>
  <si>
    <t>(ЮЭС) ПС 110 кВ Усть-Кулом, 10 кВ: яч. 8Д, 10Д, 12Д, 14Д, 13Д, 11Д, 9Д, 7Д.</t>
  </si>
  <si>
    <t>(ЮЭС) ПС 110 кВ Човью, 10 кВ: яч. 432Д, 430Д, 426Д, 424Д, 422Д, 420Д, 418Д, 406Д, 404Д, 403Д, 405Д, 407Д, 417Д, 419Д, 421Д, 423Д, 425Д, 427Д, 429Д.</t>
  </si>
  <si>
    <t>(ВЭС) ПС 35 кВ Вентствол №3 ш.Комсомольская, 6 кВ: яч. 11, 16, 18, 20, 21.</t>
  </si>
  <si>
    <t>(ВЭС ИРЭС) ПС 35 кВ Коммунальная, 10 кВ: яч. 7, 6, 9, 8, 11, 10, 15, 14, 28, 27.</t>
  </si>
  <si>
    <t>(ПЭС) ПС 35 кВ Промбаза, 10 кВ: яч. 3, 5, 6, 7, 9, 11, 20, 21, 22, 24, 25, 27.</t>
  </si>
  <si>
    <t>(ЮЭС) ПС 110 кВ Жешарт, 6 кВ: яч. 22Ш, 20Ш, 16Ш, 3Ш, 17Ш, 21Ш, 7Ш, 25Ш.</t>
  </si>
  <si>
    <t>(ВЭС) ПС 35 кВ Октябрьская, 6 кВ: яч. 6, 7, 3, 30, 21, 22.</t>
  </si>
  <si>
    <t>(ВЭС ИРЭС) ПС 35 кВ Юго-Западная, 6 кВ: яч.  11, 12, 14.</t>
  </si>
  <si>
    <t>(ВЭС ИРЭС) ПС 35 кВ Заводская, 6 кВ: яч.  3, 4.</t>
  </si>
  <si>
    <t>(ВЭС) ПС 110 кВ ЦОФ, 6 кВ: яч.  9, 8.</t>
  </si>
  <si>
    <t>(ВЭС) ПС 110 кВ ЦОФ, 10 кВ: яч. 10, 13, 15, 16, 17,  33,  35,  37,  39,  41,  43.</t>
  </si>
  <si>
    <t>(ПЭС) ПС 110 кВ Городская, 10 кВ: яч. 13, 33, 35, 6, 14, 18, 20, 22, 26, 30, 32, 34, 36.</t>
  </si>
  <si>
    <t>(ПЭС) НПС Озёрная. 10 кВ: яч. 16, 15.</t>
  </si>
  <si>
    <t>(ВЭС) ПС 35 кВ Юбилейная, 10 кВ: яч. 5, 8, 7, 10, 9, 12.</t>
  </si>
  <si>
    <t>(ВЭС) ПС 35 кВ Юбилейная, 6 кВ: яч. 23, 28, 27, 32, 29, 24, 25, 26, 21, 30, 31, 22, 17.</t>
  </si>
  <si>
    <t>(ВЭС ИРЭС) ПС 35 кВ Шахтная, 6 кВ: яч. 9, 6.</t>
  </si>
  <si>
    <t>(ПЭС) ПС 110 кВ Кожва, 20 кВ: ВЛ-8, ВЛ-2, ВЛ-7, ВЛ-1.</t>
  </si>
  <si>
    <t>(ПЭС) ПС 110 кВ Кожва, 10 кВ: яч. 3, 4, 8, 10, 14, 15.</t>
  </si>
  <si>
    <t>(ЦЭС) ПС 110 кВ Нижний Одес, 35 кВ: ВЛ 17, ВЛ 15.</t>
  </si>
  <si>
    <t>(ЮЭС) ПС 110 кВ Усогорск, 35 кВ: ВЛ 37.</t>
  </si>
  <si>
    <t>(ЮЭС) ПС 110 кВ Усогорск, 10 кВ: яч. 3Д, 5Д, 7Д, 14Д, 18Д, 20Д, 22Д, 38Д, 12Д, 37Д.</t>
  </si>
  <si>
    <t>(ЦЭС) ПС 110 кВ КС-10, 10 кВ: яч. 11, 21, 23, 25, 29, 20, 22, 26, 28, 30, 17</t>
  </si>
  <si>
    <t>(ЮЭС) ПС 110 кВ Выльгорт, 10 кВ: яч. 13Д, 5Д, 3Д, 4Д, 6Д, 14Д.</t>
  </si>
  <si>
    <t>(СЭС) РП 10 кВ №1, 10 кВ: яч. 3, 10, 11, 15, 19, 22.</t>
  </si>
  <si>
    <t>(ЮЭС) ПС 110 кВ Южная, 10 кВ: яч. 340Д, 352Д, 316Д, 318Д, 320Д, 321Д, 322Д, 305Д.</t>
  </si>
  <si>
    <t>(ПЭС) ПС 220 кВ Промысловая, 6 кВ: яч. 1 , 2, 12, 13, 14, 15, 20, 21, 23, 24, 27.</t>
  </si>
  <si>
    <t>(СЭС) РП 10 кВ №13, 10 кВ: яч. 9, 17, 16, 10, 14.</t>
  </si>
  <si>
    <t>(СЭС) РП 26 10 кВ. 10 кВ: яч. 5, 21, 20, 9, 12, 16.</t>
  </si>
  <si>
    <t>(ПЭС) ПС 220 кВ Промысловая, 35 кВ: ВЛ-33 , ВЛ-34 , ВЛ-45, ВЛ-46.</t>
  </si>
  <si>
    <t>(ЦЭС) ПС 110 кВ Вуктыл I, 35 кВ: ВЛ 18, ВЛ 19, ВЛ 20, ВЛ 22.</t>
  </si>
  <si>
    <t>(ЮЭС) ПС 110 кВ Часово, 10 кВ: яч.  2Д, 4Д, 8Д, 9Д.</t>
  </si>
  <si>
    <t>(ЮЭС) ПС 110 кВ Междуреченск, 10 кВ: яч.5Д.</t>
  </si>
  <si>
    <t>(СЭС) РП 10 кВ №6, 10 кВ: яч.  13, 11, 18.</t>
  </si>
  <si>
    <t>(ЦЭС) ПС 110 кВ Сосновка, 10 кВ: яч. 9, 17, 18, 11, 19, 20, 13, 24.</t>
  </si>
  <si>
    <t>(ЮЭС) ПС 110 кВ Жешарт, 110 кВ: ВЛ 110 кВ Яренск.</t>
  </si>
  <si>
    <t>(ЮЭС) ПС 110 кВ Жешарт, 10 кВ: яч. 55Д, 65Д, 61Д.</t>
  </si>
  <si>
    <t>(СЭС) РП 10 кВ №3, 10 кВ: яч. 9, 11, 22.</t>
  </si>
  <si>
    <t>(СЭС) РП 10 кВ №14, 10 кВ: яч. 25, 9, 12.</t>
  </si>
  <si>
    <t>Начальник СЭР</t>
  </si>
  <si>
    <t>АЧР-2, МВт</t>
  </si>
  <si>
    <t>04-00</t>
  </si>
  <si>
    <t>МУП "Котельные"; население.</t>
  </si>
  <si>
    <t>АО "Воркутауголь"; ООО "Тепловые сети Воркуты".</t>
  </si>
  <si>
    <t>Администрация МО ГО "Воркута"; МУП "Котельные"; ООО "Водоканал";  АО "Воркутауголь"; население, административные здания.</t>
  </si>
  <si>
    <t>Население.</t>
  </si>
  <si>
    <t>МУП "Горводоканал"; административные здания; АО "Тепловая сервисная компания"; Администрация ГП "Печора"; население.</t>
  </si>
  <si>
    <t>ПАО "Ростелеком"; ПАО "МТС"; административные здания</t>
  </si>
  <si>
    <t>ООО "Печорский завод ЖБК"; административные здания; население.</t>
  </si>
  <si>
    <t>ООО "ЛУКОЙЛ-Коми".</t>
  </si>
  <si>
    <t>Население</t>
  </si>
  <si>
    <t>ПАО "Ростелеком"; административне здания; ГБУЗ РК "Корткеросская ЦРБ".</t>
  </si>
  <si>
    <t>Население; ООО "Тепловодоканал" ; ООО "Газпром трансгаз Ухта"; ООО "Тепловодоканал"; АО "Княжпогостская тепло-энергетическая компания"; административные здания</t>
  </si>
  <si>
    <t>ПАО "Ростелеком"; АО "Коми тепловая компания"; ГБУЗ РК "Удорская ЦРБ"; население, административные здания</t>
  </si>
  <si>
    <t>Население, административные здания</t>
  </si>
  <si>
    <t>в/ч 34075; МБУ "Воркутинский роддом"; ГБУЗ РК "Воркутинская инфекционная больница"; АО "Воркутауголь"; административные здания, население</t>
  </si>
  <si>
    <t>Население; ООО "Тепловые сети Воркуты"; административные здания</t>
  </si>
  <si>
    <t>ООО "Тепловые сети Воркуты"; ООО "Водоканал".</t>
  </si>
  <si>
    <t>ООО "ЛУКОЙЛ-Коми"; население; административные здания</t>
  </si>
  <si>
    <t>МУП "Ухтаводоканал"; административные здания</t>
  </si>
  <si>
    <t>Административные здания, население</t>
  </si>
  <si>
    <t>АО "Воркутауголь".</t>
  </si>
  <si>
    <t>МУП "Ухтаводоканал"; ООО "Лукойл-Коми";население, административные здания</t>
  </si>
  <si>
    <t>ООО "ЛУКОЙЛ"</t>
  </si>
  <si>
    <t>Карьер.</t>
  </si>
  <si>
    <t>Население; ООО "Тепловые сети Воркуты"; ООО "Водоканал"; административные здания</t>
  </si>
  <si>
    <t>АО "Комиавиатранс"; АО "Коми тепловая компания"; административные здания, население</t>
  </si>
  <si>
    <t>ГБУЗ РК "Усть-Цилемская ЦРБ"; Усть-Цилемский филиал АО "Коми тепловая компания"; административные здания</t>
  </si>
  <si>
    <t xml:space="preserve"> АО "Коми тепловая компания"; ГБУЗ РК "Усть-Цилемская ЦРБ"; АО "Комиавиатранс"; административные здания</t>
  </si>
  <si>
    <t>ГБУЗ РК "Ижемская ЦРБ"; ООО "ЛУКОЙЛ-Коми"; административные здания, население</t>
  </si>
  <si>
    <t>АО "Коми тепловая компания";  "Сысольская ЦРБ"; административные здания, население</t>
  </si>
  <si>
    <t>ООО "ЛУКОЙЛ-Коми"; МУП "Ухтаводоканал"; АО "Коми тепловая компания";  РК "Городская поликлиника №2" пгт Ярега; административные здания</t>
  </si>
  <si>
    <t>МБУ "Специализированное дорожное управление" МО ГО "Воркута"; АО "Воркутауголь"; ООО "Водоканал"; МУП "Полигон".</t>
  </si>
  <si>
    <t>ООО "ЛУКОЙЛ-Коми"; население.</t>
  </si>
  <si>
    <t>ООО "Спецтранспорт"; ООО "Водоканал"; АО "Воркутауголь"; ООО "Воркутинские ТЭЦ".</t>
  </si>
  <si>
    <t>ООО "ЛУКОЙЛ-Коми"; ООО "Водоканал Нижний Одес"; ГБУЗ РК "Нижнеодесская районная больница №1", административные здания</t>
  </si>
  <si>
    <t>ООО "Жешартский водоканал"; ГБУЗ РК "Усть-Вымская ЦРБ"; ООО "Жешартская тепловая компания"; "Усть-Вымская тепловая компания"; административные здания, население</t>
  </si>
  <si>
    <t>АО "Транснефть-Север"; ГБУЗ РК "Усть-Вымская ЦРБ"; ОАО "Усть-Вымская тепловая компания"; административные здания</t>
  </si>
  <si>
    <t>АО "Коми тепловая компания"; ГБУЗ РК "Корткеросская ЦРБ"; административные здания</t>
  </si>
  <si>
    <t>ОАО "Птицефабрика Зеленецкая"; ООО "Сыктывдинская тепловая компания"; административные здания</t>
  </si>
  <si>
    <t>Водозабор.</t>
  </si>
  <si>
    <t>ООО "Водоканал"; ГУ РК Противотуберкулёзный диспансер; ООО "Тепловые сети Воркуты"; АО "Воркутауголь"; АО "Комиавиатранс"; административные здания, население</t>
  </si>
  <si>
    <t>Нефтепромыслы.</t>
  </si>
  <si>
    <t>МУП "Ухтаводоканал"; ООО "Ухтинский ЗЖБИ"; АО "Коми тепловая компания";  ФКЛПУ Б-18 ГУФСИН России по РК; административные здания, население</t>
  </si>
  <si>
    <t>ГБУЗ РК "Коми Республиканский наркологический диспансер"; ГБУЗ "Сыктывкарская городская больница"; административные здания, население</t>
  </si>
  <si>
    <t>ООО "Сыктывдинская тепловая компания"; административные здания, население</t>
  </si>
  <si>
    <t>Население ,ООО "ЛУКОЙЛ-Коми", административные здания</t>
  </si>
  <si>
    <t>Нефтепромыслы</t>
  </si>
  <si>
    <t>МУП "Ухтаводоканал"; АО "Коми тепловая компания"; административные здния; население</t>
  </si>
  <si>
    <t>ООО "Газпром трансгаз Ухта"; ООО "Тепловодоканал"; ГБУ РК "Княжпогостская ЦРБ"; ООО "Тепловодоканал"; административные здания, население</t>
  </si>
  <si>
    <t xml:space="preserve"> ФГКУ "1 отряд федеральной противопожарной службы по РК", ОАО "Сыктывкарский водоканал", административные здания, население</t>
  </si>
  <si>
    <t>ОАО "Сыктывкарский водоканал"; ОАО "Птицефабрика Зеленецкая"; административные здания, население.</t>
  </si>
  <si>
    <t>Население, административные здания, нефтепромыслы</t>
  </si>
  <si>
    <t>ООО "Акваград" (водоканал); ГБУЗ РК "Интинская ЦГБ"; административные здания, население.</t>
  </si>
  <si>
    <t>ОАО "Водоканал"; ООО "Сосногорская тепловая компания"; ГБУЗ РК "Войвожская районная больница №2"; административные здания, население.</t>
  </si>
  <si>
    <t>ООО "Газпром трансгаз Ухта"</t>
  </si>
  <si>
    <t xml:space="preserve">Население; МУ "Управление ЖКХ" администрации МОГО "Ухта"; </t>
  </si>
  <si>
    <t>ООО "Газпром трансгаз Ухта"; МУП "Ухтаводоканал".</t>
  </si>
  <si>
    <t>АО "Коми тепловая компания"; административные здания, население</t>
  </si>
  <si>
    <t>МАУ "МФЦ" МО МР "Троицко-Печорский"; Троицко-Печорский филиал АО "Коми тепловая компания"; население.</t>
  </si>
  <si>
    <t>Газпром добыча Краснодар, население.</t>
  </si>
  <si>
    <t>АО "Коми дорожная компания"; ОАО "Сыктывкарский водоканал"; ГБУЗ РК "Сыктывкарская городская поликлиника № 2"; административные здания, население</t>
  </si>
  <si>
    <t>ГБУЗ "Усть-Куломская ЦРБ"; АО "Коми тепловая компания"; административные здания, население</t>
  </si>
  <si>
    <t>МБУЗ "Сыктывкарская детская поликлиника №3"; ФКУ "ИК  №1 УФСИН России по РК"; ОАО "Сыктывкарский водоканал", административные здания, население</t>
  </si>
  <si>
    <t>ООО "Водоканал"; ГБУЗ РК "Интинская ЦГБ"; административные здания, население</t>
  </si>
  <si>
    <t>ООО "ЛУКОЙЛ-Коми", ООО "Водоканал-Сервис"; административные здания</t>
  </si>
  <si>
    <t>ООО "Жешартский ЛПК"; ГБУЗ РК "Усть-Вымская ЦРБ"; ООО "Жешартский водоканал"; ООО "Жешартская тепловая компания"; административные здания, население</t>
  </si>
  <si>
    <t>ООО "Газпром Трансгаз Ухта"; ООО "Лукойл-севернефтепродукт"</t>
  </si>
  <si>
    <t>ООО "Водоканал"; административные здания</t>
  </si>
  <si>
    <t>Население; ООО "Водоканал"; административные здания</t>
  </si>
  <si>
    <t>ГБУЗ "Городская больница №3"; ООО "Тепловые сети Воркуты"; АО "Воркутауголь"; ООО "Водоканал", административные здания, население</t>
  </si>
  <si>
    <t>АО "Воркутауголь"</t>
  </si>
  <si>
    <t>ООО "Печорская тепловая компания"; ГБУ здравоохранения РК "Печорская ЦРБ"; административные здания, население</t>
  </si>
  <si>
    <t>МУП "Ухтаводоканал"; население.</t>
  </si>
  <si>
    <t>АО "Коми тепловая компания"; ОАО "Сыктывкарский водоканал"; ГБУ здравоохранения РК "Сыктывдинская ЦРБ", административные здания, население</t>
  </si>
  <si>
    <t>ГУ "Коми Республиканская психиатрическая больница"; ОАО "Сыктывкарский водоканал"; население, административные здания.</t>
  </si>
  <si>
    <t>ОАО "Водоканал"; ООО "Сосногорская тепловая компания", ГБУЗ РК "Сосногорская ЦРБ" ФАП ; административные здания, население.</t>
  </si>
  <si>
    <t>ООО "Жешартский водоканал"; ОАО "Усть-Вымская тепловая компания"; ГБУЗ РК "Усть-Вымская ЦРБ"; административные здания,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</si>
</sst>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b/>
      <sz val="8"/>
      <color indexed="8"/>
      <name val="Tahoma"/>
      <family val="2"/>
      <charset val="204"/>
    </font>
    <font>
      <sz val="9"/>
      <color indexed="8"/>
      <name val="Times New Roman"/>
      <family val="1"/>
      <charset val="204"/>
    </font>
    <font>
      <sz val="5"/>
      <color rgb="FF000000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30" applyNumberFormat="0" applyFill="0" applyProtection="0">
      <alignment horizontal="center"/>
    </xf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>
      <alignment horizontal="center" vertical="top"/>
    </xf>
    <xf numFmtId="0" fontId="1" fillId="0" borderId="0"/>
    <xf numFmtId="0" fontId="10" fillId="0" borderId="0"/>
    <xf numFmtId="0" fontId="1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3" fillId="0" borderId="0">
      <alignment horizontal="right" vertical="center"/>
    </xf>
  </cellStyleXfs>
  <cellXfs count="19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 vertical="top"/>
    </xf>
    <xf numFmtId="0" fontId="0" fillId="0" borderId="12" xfId="0" applyFill="1" applyBorder="1" applyAlignment="1">
      <alignment vertical="center"/>
    </xf>
    <xf numFmtId="0" fontId="0" fillId="0" borderId="12" xfId="0" applyFill="1" applyBorder="1"/>
    <xf numFmtId="0" fontId="14" fillId="0" borderId="1" xfId="0" applyNumberFormat="1" applyFont="1" applyBorder="1" applyAlignment="1">
      <alignment horizontal="left"/>
    </xf>
    <xf numFmtId="0" fontId="0" fillId="0" borderId="0" xfId="0" applyFill="1" applyBorder="1"/>
    <xf numFmtId="0" fontId="0" fillId="0" borderId="0" xfId="0" applyFill="1"/>
    <xf numFmtId="9" fontId="0" fillId="0" borderId="12" xfId="1" applyFont="1" applyFill="1" applyBorder="1"/>
    <xf numFmtId="9" fontId="0" fillId="0" borderId="12" xfId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3" fillId="0" borderId="0" xfId="0" applyFont="1" applyAlignment="1"/>
    <xf numFmtId="0" fontId="17" fillId="0" borderId="0" xfId="0" applyFont="1" applyAlignment="1">
      <alignment horizontal="right" wrapText="1"/>
    </xf>
    <xf numFmtId="0" fontId="0" fillId="0" borderId="14" xfId="0" applyFill="1" applyBorder="1" applyAlignment="1">
      <alignment horizontal="center" vertical="center"/>
    </xf>
    <xf numFmtId="0" fontId="0" fillId="0" borderId="26" xfId="0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0" borderId="20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0" fillId="0" borderId="27" xfId="0" applyFill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0" fillId="0" borderId="22" xfId="0" applyFill="1" applyBorder="1" applyAlignment="1">
      <alignment vertical="center" wrapText="1"/>
    </xf>
    <xf numFmtId="0" fontId="0" fillId="0" borderId="21" xfId="0" applyFill="1" applyBorder="1" applyAlignment="1">
      <alignment vertical="center" wrapText="1"/>
    </xf>
    <xf numFmtId="0" fontId="0" fillId="0" borderId="19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32" xfId="0" applyFill="1" applyBorder="1" applyAlignment="1">
      <alignment vertical="center" wrapText="1"/>
    </xf>
    <xf numFmtId="0" fontId="0" fillId="0" borderId="31" xfId="0" applyFill="1" applyBorder="1" applyAlignment="1">
      <alignment vertical="center" wrapText="1"/>
    </xf>
    <xf numFmtId="17" fontId="0" fillId="0" borderId="12" xfId="0" applyNumberFormat="1" applyFill="1" applyBorder="1" applyAlignment="1">
      <alignment vertical="center"/>
    </xf>
    <xf numFmtId="17" fontId="0" fillId="0" borderId="12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2" fontId="0" fillId="0" borderId="25" xfId="0" applyNumberFormat="1" applyFill="1" applyBorder="1" applyAlignment="1">
      <alignment horizontal="center" vertical="center"/>
    </xf>
    <xf numFmtId="2" fontId="0" fillId="0" borderId="22" xfId="0" applyNumberFormat="1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165" fontId="0" fillId="0" borderId="12" xfId="0" applyNumberForma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center" vertical="center"/>
    </xf>
    <xf numFmtId="2" fontId="0" fillId="0" borderId="34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24" xfId="0" applyNumberFormat="1" applyFill="1" applyBorder="1" applyAlignment="1">
      <alignment horizontal="center" vertical="center"/>
    </xf>
    <xf numFmtId="2" fontId="0" fillId="0" borderId="0" xfId="0" applyNumberFormat="1" applyFill="1"/>
    <xf numFmtId="0" fontId="0" fillId="0" borderId="1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2" fontId="0" fillId="0" borderId="31" xfId="0" applyNumberFormat="1" applyFill="1" applyBorder="1" applyAlignment="1">
      <alignment horizontal="center" vertical="center"/>
    </xf>
    <xf numFmtId="2" fontId="0" fillId="0" borderId="33" xfId="0" applyNumberForma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/>
    </xf>
    <xf numFmtId="0" fontId="17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4" fillId="0" borderId="2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18" fillId="0" borderId="9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 indent="2"/>
    </xf>
    <xf numFmtId="0" fontId="4" fillId="0" borderId="3" xfId="0" applyNumberFormat="1" applyFont="1" applyFill="1" applyBorder="1" applyAlignment="1">
      <alignment horizontal="left" vertical="center" wrapText="1" indent="2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9" fontId="4" fillId="0" borderId="2" xfId="1" applyFont="1" applyFill="1" applyBorder="1" applyAlignment="1">
      <alignment horizontal="center" vertical="center"/>
    </xf>
    <xf numFmtId="9" fontId="4" fillId="0" borderId="3" xfId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10" fontId="4" fillId="0" borderId="2" xfId="1" applyNumberFormat="1" applyFont="1" applyFill="1" applyBorder="1" applyAlignment="1">
      <alignment horizontal="center" vertical="center"/>
    </xf>
    <xf numFmtId="10" fontId="4" fillId="0" borderId="3" xfId="1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justify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10" fontId="4" fillId="0" borderId="3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9" fontId="0" fillId="0" borderId="12" xfId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3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14" fillId="0" borderId="2" xfId="0" applyNumberFormat="1" applyFont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justify" vertical="top" wrapText="1"/>
    </xf>
    <xf numFmtId="0" fontId="14" fillId="0" borderId="12" xfId="0" applyNumberFormat="1" applyFont="1" applyFill="1" applyBorder="1" applyAlignment="1">
      <alignment horizontal="center" vertical="center"/>
    </xf>
    <xf numFmtId="0" fontId="14" fillId="0" borderId="12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/>
    </xf>
    <xf numFmtId="0" fontId="14" fillId="0" borderId="12" xfId="0" applyNumberFormat="1" applyFont="1" applyBorder="1" applyAlignment="1">
      <alignment horizontal="left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0" fontId="14" fillId="0" borderId="10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49" fontId="9" fillId="0" borderId="12" xfId="2" applyNumberFormat="1" applyBorder="1" applyAlignment="1" applyProtection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</cellXfs>
  <cellStyles count="26">
    <cellStyle name="DataTable_DataTime_HEADER" xfId="10"/>
    <cellStyle name="S10" xfId="25"/>
    <cellStyle name="S13" xfId="15"/>
    <cellStyle name="Гиперссылка" xfId="2" builtinId="8"/>
    <cellStyle name="Обычный" xfId="0" builtinId="0"/>
    <cellStyle name="Обычный 10" xfId="18"/>
    <cellStyle name="Обычный 10 2" xfId="22"/>
    <cellStyle name="Обычный 11" xfId="21"/>
    <cellStyle name="Обычный 2" xfId="3"/>
    <cellStyle name="Обычный 3" xfId="5"/>
    <cellStyle name="Обычный 4" xfId="6"/>
    <cellStyle name="Обычный 4 2" xfId="13"/>
    <cellStyle name="Обычный 4 3" xfId="19"/>
    <cellStyle name="Обычный 4 3 2" xfId="23"/>
    <cellStyle name="Обычный 4 3 2 2" xfId="24"/>
    <cellStyle name="Обычный 5" xfId="7"/>
    <cellStyle name="Обычный 5 2" xfId="14"/>
    <cellStyle name="Обычный 6" xfId="8"/>
    <cellStyle name="Обычный 7" xfId="11"/>
    <cellStyle name="Обычный 8" xfId="16"/>
    <cellStyle name="Обычный 9" xfId="17"/>
    <cellStyle name="Процентный" xfId="1" builtinId="5"/>
    <cellStyle name="Процентный 2" xfId="20"/>
    <cellStyle name="Финансовый 2" xfId="4"/>
    <cellStyle name="Финансовый 2 2" xfId="12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oronina@komienergo.ru" TargetMode="External"/><Relationship Id="rId1" Type="http://schemas.openxmlformats.org/officeDocument/2006/relationships/hyperlink" Target="mailto:post@komi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E18"/>
  <sheetViews>
    <sheetView tabSelected="1" view="pageBreakPreview" zoomScaleNormal="100" zoomScaleSheetLayoutView="100" workbookViewId="0">
      <selection activeCell="EV7" sqref="EV7"/>
    </sheetView>
  </sheetViews>
  <sheetFormatPr defaultColWidth="0.85546875" defaultRowHeight="15.75" x14ac:dyDescent="0.25"/>
  <cols>
    <col min="1" max="16384" width="0.85546875" style="6"/>
  </cols>
  <sheetData>
    <row r="1" spans="1:161" s="5" customFormat="1" ht="12.75" x14ac:dyDescent="0.2">
      <c r="DV1" s="90" t="s">
        <v>110</v>
      </c>
      <c r="DW1" s="90"/>
      <c r="DX1" s="90"/>
      <c r="DY1" s="90"/>
      <c r="DZ1" s="90"/>
      <c r="EA1" s="90"/>
      <c r="EB1" s="90"/>
      <c r="EC1" s="90"/>
      <c r="ED1" s="90"/>
      <c r="EE1" s="90"/>
      <c r="EF1" s="90"/>
      <c r="EG1" s="90"/>
      <c r="EH1" s="90"/>
      <c r="EI1" s="90"/>
      <c r="EJ1" s="90"/>
      <c r="EK1" s="90"/>
      <c r="EL1" s="90"/>
      <c r="EM1" s="90"/>
      <c r="EN1" s="90"/>
      <c r="EO1" s="90"/>
      <c r="EP1" s="90"/>
      <c r="EQ1" s="90"/>
      <c r="ER1" s="90"/>
      <c r="ES1" s="90"/>
      <c r="ET1" s="90"/>
      <c r="EU1" s="90"/>
      <c r="EV1" s="90"/>
      <c r="EW1" s="90"/>
      <c r="EX1" s="90"/>
      <c r="EY1" s="90"/>
      <c r="EZ1" s="90"/>
      <c r="FA1" s="90"/>
      <c r="FB1" s="90"/>
      <c r="FC1" s="90"/>
      <c r="FD1" s="90"/>
      <c r="FE1" s="47"/>
    </row>
    <row r="2" spans="1:161" s="5" customFormat="1" ht="17.25" customHeight="1" x14ac:dyDescent="0.2">
      <c r="DV2" s="89" t="s">
        <v>111</v>
      </c>
      <c r="DW2" s="89"/>
      <c r="DX2" s="89"/>
      <c r="DY2" s="89"/>
      <c r="DZ2" s="89"/>
      <c r="EA2" s="89"/>
      <c r="EB2" s="89"/>
      <c r="EC2" s="89"/>
      <c r="ED2" s="89"/>
      <c r="EE2" s="89"/>
      <c r="EF2" s="89"/>
      <c r="EG2" s="89"/>
      <c r="EH2" s="89"/>
      <c r="EI2" s="89"/>
      <c r="EJ2" s="89"/>
      <c r="EK2" s="89"/>
      <c r="EL2" s="89"/>
      <c r="EM2" s="89"/>
      <c r="EN2" s="89"/>
      <c r="EO2" s="89"/>
      <c r="EP2" s="89"/>
      <c r="EQ2" s="89"/>
      <c r="ER2" s="89"/>
      <c r="ES2" s="89"/>
      <c r="ET2" s="89"/>
      <c r="EU2" s="89"/>
      <c r="EV2" s="89"/>
      <c r="EW2" s="89"/>
      <c r="EX2" s="89"/>
      <c r="EY2" s="89"/>
      <c r="EZ2" s="89"/>
      <c r="FA2" s="89"/>
      <c r="FB2" s="89"/>
      <c r="FC2" s="89"/>
      <c r="FD2" s="89"/>
    </row>
    <row r="3" spans="1:161" s="5" customFormat="1" ht="21.75" customHeight="1" x14ac:dyDescent="0.2"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</row>
    <row r="4" spans="1:161" ht="21" customHeight="1" x14ac:dyDescent="0.25"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</row>
    <row r="5" spans="1:161" ht="21" customHeight="1" x14ac:dyDescent="0.25"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</row>
    <row r="6" spans="1:161" s="13" customFormat="1" ht="16.5" x14ac:dyDescent="0.25">
      <c r="S6" s="94" t="s">
        <v>14</v>
      </c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5"/>
      <c r="DJ6" s="95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5"/>
      <c r="DX6" s="95"/>
      <c r="DY6" s="95"/>
      <c r="DZ6" s="95"/>
      <c r="EA6" s="95"/>
      <c r="EB6" s="95"/>
      <c r="EC6" s="95"/>
      <c r="ED6" s="95"/>
      <c r="EE6" s="95"/>
      <c r="EF6" s="95"/>
      <c r="EG6" s="95"/>
      <c r="EH6" s="95"/>
      <c r="EI6" s="95"/>
      <c r="EJ6" s="95"/>
      <c r="EK6" s="95"/>
      <c r="EL6" s="95"/>
      <c r="EM6" s="96"/>
    </row>
    <row r="7" spans="1:161" s="13" customFormat="1" ht="16.5" x14ac:dyDescent="0.25">
      <c r="S7" s="97" t="s">
        <v>64</v>
      </c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9"/>
    </row>
    <row r="8" spans="1:161" s="13" customFormat="1" ht="16.5" x14ac:dyDescent="0.25"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23"/>
      <c r="BN8" s="23"/>
      <c r="BO8" s="23"/>
      <c r="BP8" s="14"/>
      <c r="BQ8" s="14"/>
      <c r="BR8" s="14"/>
      <c r="BS8" s="15" t="s">
        <v>12</v>
      </c>
      <c r="BT8" s="100" t="s">
        <v>109</v>
      </c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6" t="s">
        <v>13</v>
      </c>
      <c r="CN8" s="14"/>
      <c r="CO8" s="14"/>
      <c r="CP8" s="14"/>
      <c r="CQ8" s="14"/>
      <c r="CR8" s="14"/>
      <c r="CS8" s="23"/>
      <c r="CT8" s="23"/>
      <c r="CU8" s="23"/>
      <c r="CV8" s="23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4"/>
    </row>
    <row r="9" spans="1:161" s="7" customFormat="1" ht="3" customHeight="1" x14ac:dyDescent="0.2">
      <c r="S9" s="19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1"/>
    </row>
    <row r="10" spans="1:161" s="7" customFormat="1" ht="16.5" x14ac:dyDescent="0.2"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</row>
    <row r="11" spans="1:161" s="8" customFormat="1" ht="21" customHeight="1" x14ac:dyDescent="0.2">
      <c r="A11" s="101" t="s">
        <v>11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3"/>
    </row>
    <row r="12" spans="1:161" s="8" customFormat="1" x14ac:dyDescent="0.2"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</row>
    <row r="13" spans="1:161" s="8" customFormat="1" ht="21" customHeight="1" x14ac:dyDescent="0.2">
      <c r="A13" s="104" t="s">
        <v>8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  <c r="DX13" s="105"/>
      <c r="DY13" s="105"/>
      <c r="DZ13" s="105"/>
      <c r="EA13" s="105"/>
      <c r="EB13" s="105"/>
      <c r="EC13" s="105"/>
      <c r="ED13" s="105"/>
      <c r="EE13" s="105"/>
      <c r="EF13" s="105"/>
      <c r="EG13" s="105"/>
      <c r="EH13" s="105"/>
      <c r="EI13" s="105"/>
      <c r="EJ13" s="105"/>
      <c r="EK13" s="105"/>
      <c r="EL13" s="105"/>
      <c r="EM13" s="105"/>
      <c r="EN13" s="105"/>
      <c r="EO13" s="105"/>
      <c r="EP13" s="105"/>
      <c r="EQ13" s="105"/>
      <c r="ER13" s="105"/>
      <c r="ES13" s="105"/>
      <c r="ET13" s="105"/>
      <c r="EU13" s="105"/>
      <c r="EV13" s="105"/>
      <c r="EW13" s="105"/>
      <c r="EX13" s="105"/>
      <c r="EY13" s="105"/>
      <c r="EZ13" s="105"/>
      <c r="FA13" s="105"/>
      <c r="FB13" s="105"/>
      <c r="FC13" s="105"/>
      <c r="FD13" s="105"/>
      <c r="FE13" s="106"/>
    </row>
    <row r="14" spans="1:161" s="8" customFormat="1" x14ac:dyDescent="0.2"/>
    <row r="15" spans="1:161" x14ac:dyDescent="0.25">
      <c r="A15" s="9"/>
      <c r="B15" s="10" t="s">
        <v>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91" t="s">
        <v>106</v>
      </c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11"/>
    </row>
    <row r="16" spans="1:161" x14ac:dyDescent="0.25">
      <c r="A16" s="9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11"/>
    </row>
    <row r="17" spans="1:161" x14ac:dyDescent="0.25">
      <c r="A17" s="9"/>
      <c r="B17" s="10" t="s">
        <v>10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93" t="s">
        <v>72</v>
      </c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11"/>
    </row>
    <row r="18" spans="1:161" x14ac:dyDescent="0.25">
      <c r="A18" s="9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11"/>
    </row>
  </sheetData>
  <mergeCells count="11">
    <mergeCell ref="B18:FD18"/>
    <mergeCell ref="DV2:FD4"/>
    <mergeCell ref="DV1:FD1"/>
    <mergeCell ref="BD15:FD15"/>
    <mergeCell ref="B16:FD16"/>
    <mergeCell ref="V17:FD17"/>
    <mergeCell ref="S6:EM6"/>
    <mergeCell ref="S7:EM7"/>
    <mergeCell ref="BT8:CL8"/>
    <mergeCell ref="A11:FE11"/>
    <mergeCell ref="A13:FE13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E72"/>
  <sheetViews>
    <sheetView view="pageBreakPreview" zoomScale="85" zoomScaleNormal="100" zoomScaleSheetLayoutView="85" workbookViewId="0">
      <selection activeCell="B30" sqref="B30:CF30"/>
    </sheetView>
  </sheetViews>
  <sheetFormatPr defaultColWidth="0.85546875" defaultRowHeight="15.75" x14ac:dyDescent="0.25"/>
  <cols>
    <col min="1" max="16384" width="0.85546875" style="39"/>
  </cols>
  <sheetData>
    <row r="1" spans="1:161" ht="3" customHeight="1" x14ac:dyDescent="0.25"/>
    <row r="2" spans="1:161" ht="31.5" customHeight="1" x14ac:dyDescent="0.25">
      <c r="A2" s="132" t="s">
        <v>95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2"/>
      <c r="DY2" s="132"/>
      <c r="DZ2" s="132"/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2"/>
      <c r="FE2" s="132"/>
    </row>
    <row r="3" spans="1:161" ht="3" customHeight="1" x14ac:dyDescent="0.25"/>
    <row r="4" spans="1:161" s="40" customFormat="1" ht="33" customHeight="1" x14ac:dyDescent="0.2">
      <c r="A4" s="133" t="s">
        <v>17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4" t="s">
        <v>18</v>
      </c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6"/>
      <c r="DI4" s="134" t="s">
        <v>19</v>
      </c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6"/>
    </row>
    <row r="5" spans="1:161" s="41" customFormat="1" x14ac:dyDescent="0.2">
      <c r="A5" s="125">
        <v>1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6" t="s">
        <v>15</v>
      </c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8"/>
      <c r="DI5" s="129">
        <v>3</v>
      </c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1"/>
    </row>
    <row r="6" spans="1:161" ht="21" customHeight="1" x14ac:dyDescent="0.25">
      <c r="A6" s="42"/>
      <c r="B6" s="107" t="s">
        <v>22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8"/>
      <c r="CG6" s="109" t="s">
        <v>16</v>
      </c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1"/>
      <c r="DI6" s="124">
        <v>470.2</v>
      </c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4"/>
    </row>
    <row r="7" spans="1:161" ht="21" customHeight="1" x14ac:dyDescent="0.25">
      <c r="A7" s="42"/>
      <c r="B7" s="107" t="s">
        <v>21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8"/>
      <c r="CG7" s="109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1"/>
      <c r="DI7" s="124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4"/>
    </row>
    <row r="8" spans="1:161" ht="32.25" customHeight="1" x14ac:dyDescent="0.25">
      <c r="A8" s="42"/>
      <c r="B8" s="107" t="s">
        <v>23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8"/>
      <c r="CG8" s="109" t="s">
        <v>16</v>
      </c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1"/>
      <c r="DI8" s="124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4"/>
    </row>
    <row r="9" spans="1:161" ht="21" customHeight="1" x14ac:dyDescent="0.25">
      <c r="A9" s="42"/>
      <c r="B9" s="107" t="s">
        <v>24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8"/>
      <c r="CG9" s="109" t="s">
        <v>16</v>
      </c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1"/>
      <c r="DI9" s="112">
        <f>стр.4!L6+стр.4!L7+стр.4!L8+стр.4!L9+стр.4!L10+стр.4!L11+стр.4!L12+стр.4!L13+стр.4!L14+стр.4!L15+стр.4!L16+стр.4!L17+стр.4!L18+стр.4!L19+стр.4!L20+стр.4!L21+стр.4!L22+стр.4!L23+стр.4!L24+стр.4!L25+стр.4!L26+стр.4!L27+стр.4!L28+стр.4!L29</f>
        <v>32.341721999999997</v>
      </c>
      <c r="DJ9" s="113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4"/>
    </row>
    <row r="10" spans="1:161" ht="21" customHeight="1" x14ac:dyDescent="0.25">
      <c r="A10" s="42"/>
      <c r="B10" s="107" t="s">
        <v>25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8"/>
      <c r="CG10" s="109" t="s">
        <v>20</v>
      </c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1"/>
      <c r="DI10" s="115">
        <f>DI9/DI6</f>
        <v>6.8782905146746065E-2</v>
      </c>
      <c r="DJ10" s="116"/>
      <c r="DK10" s="116"/>
      <c r="DL10" s="116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7"/>
    </row>
    <row r="11" spans="1:161" ht="21" customHeight="1" x14ac:dyDescent="0.25">
      <c r="A11" s="42"/>
      <c r="B11" s="107" t="s">
        <v>26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8"/>
      <c r="CG11" s="109" t="s">
        <v>16</v>
      </c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1"/>
      <c r="DI11" s="112">
        <f>SUM(стр.4!L6:L105)</f>
        <v>197.14079103734414</v>
      </c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  <c r="EH11" s="118"/>
      <c r="EI11" s="118"/>
      <c r="EJ11" s="118"/>
      <c r="EK11" s="118"/>
      <c r="EL11" s="118"/>
      <c r="EM11" s="118"/>
      <c r="EN11" s="118"/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9"/>
    </row>
    <row r="12" spans="1:161" ht="21" customHeight="1" x14ac:dyDescent="0.25">
      <c r="A12" s="42"/>
      <c r="B12" s="107" t="s">
        <v>27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8"/>
      <c r="CG12" s="109" t="s">
        <v>20</v>
      </c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1"/>
      <c r="DI12" s="115">
        <f>DI11/DI6</f>
        <v>0.41927007876934103</v>
      </c>
      <c r="DJ12" s="116"/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7"/>
    </row>
    <row r="13" spans="1:161" ht="21" customHeight="1" x14ac:dyDescent="0.25">
      <c r="A13" s="42"/>
      <c r="B13" s="107" t="s">
        <v>28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8"/>
      <c r="CG13" s="109" t="s">
        <v>16</v>
      </c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1"/>
      <c r="DI13" s="112">
        <f>SUM(стр.4!L106:L141)</f>
        <v>77.453794028610218</v>
      </c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9"/>
    </row>
    <row r="14" spans="1:161" ht="21" customHeight="1" x14ac:dyDescent="0.25">
      <c r="A14" s="42"/>
      <c r="B14" s="107" t="s">
        <v>29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8"/>
      <c r="CG14" s="109" t="s">
        <v>20</v>
      </c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1"/>
      <c r="DI14" s="115">
        <f>DI13/DI6</f>
        <v>0.16472521060954959</v>
      </c>
      <c r="DJ14" s="116"/>
      <c r="DK14" s="116"/>
      <c r="DL14" s="116"/>
      <c r="DM14" s="116"/>
      <c r="DN14" s="116"/>
      <c r="DO14" s="116"/>
      <c r="DP14" s="116"/>
      <c r="DQ14" s="116"/>
      <c r="DR14" s="116"/>
      <c r="DS14" s="116"/>
      <c r="DT14" s="116"/>
      <c r="DU14" s="116"/>
      <c r="DV14" s="116"/>
      <c r="DW14" s="116"/>
      <c r="DX14" s="116"/>
      <c r="DY14" s="116"/>
      <c r="DZ14" s="116"/>
      <c r="EA14" s="116"/>
      <c r="EB14" s="116"/>
      <c r="EC14" s="116"/>
      <c r="ED14" s="116"/>
      <c r="EE14" s="116"/>
      <c r="EF14" s="116"/>
      <c r="EG14" s="116"/>
      <c r="EH14" s="116"/>
      <c r="EI14" s="116"/>
      <c r="EJ14" s="116"/>
      <c r="EK14" s="116"/>
      <c r="EL14" s="116"/>
      <c r="EM14" s="116"/>
      <c r="EN14" s="116"/>
      <c r="EO14" s="116"/>
      <c r="EP14" s="116"/>
      <c r="EQ14" s="116"/>
      <c r="ER14" s="116"/>
      <c r="ES14" s="116"/>
      <c r="ET14" s="116"/>
      <c r="EU14" s="116"/>
      <c r="EV14" s="116"/>
      <c r="EW14" s="116"/>
      <c r="EX14" s="116"/>
      <c r="EY14" s="116"/>
      <c r="EZ14" s="116"/>
      <c r="FA14" s="116"/>
      <c r="FB14" s="116"/>
      <c r="FC14" s="116"/>
      <c r="FD14" s="116"/>
      <c r="FE14" s="117"/>
    </row>
    <row r="15" spans="1:161" ht="21" customHeight="1" x14ac:dyDescent="0.25">
      <c r="A15" s="42"/>
      <c r="B15" s="107" t="s">
        <v>30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8"/>
      <c r="CG15" s="109" t="s">
        <v>16</v>
      </c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1"/>
      <c r="DI15" s="112">
        <f>DI11+DI13</f>
        <v>274.59458506595433</v>
      </c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9"/>
    </row>
    <row r="16" spans="1:161" ht="21" customHeight="1" x14ac:dyDescent="0.25">
      <c r="A16" s="42"/>
      <c r="B16" s="107" t="s">
        <v>31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8"/>
      <c r="CG16" s="109" t="s">
        <v>20</v>
      </c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1"/>
      <c r="DI16" s="115">
        <f>DI15/DI6</f>
        <v>0.58399528937889056</v>
      </c>
      <c r="DJ16" s="116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7"/>
    </row>
    <row r="17" spans="1:161" ht="32.25" customHeight="1" x14ac:dyDescent="0.25">
      <c r="A17" s="42"/>
      <c r="B17" s="107" t="s">
        <v>32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8"/>
      <c r="CG17" s="109" t="s">
        <v>20</v>
      </c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1"/>
      <c r="DI17" s="120">
        <v>0.3241</v>
      </c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2"/>
    </row>
    <row r="18" spans="1:161" ht="32.25" customHeight="1" x14ac:dyDescent="0.25">
      <c r="A18" s="42"/>
      <c r="B18" s="107" t="s">
        <v>33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8"/>
      <c r="CG18" s="109" t="s">
        <v>20</v>
      </c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1"/>
      <c r="DI18" s="123">
        <v>1</v>
      </c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4"/>
    </row>
    <row r="19" spans="1:161" ht="21" customHeight="1" x14ac:dyDescent="0.25">
      <c r="A19" s="42"/>
      <c r="B19" s="107" t="s">
        <v>34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8"/>
      <c r="CG19" s="109" t="s">
        <v>16</v>
      </c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1"/>
      <c r="DI19" s="112">
        <f>SUM(стр.4!L30:L39)+SUM(стр.4!L41:L68)+SUM(стр.4!L70:L105)</f>
        <v>163.8814090373441</v>
      </c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4"/>
    </row>
    <row r="20" spans="1:161" ht="21" customHeight="1" x14ac:dyDescent="0.25">
      <c r="A20" s="42"/>
      <c r="B20" s="107" t="s">
        <v>35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8"/>
      <c r="CG20" s="109" t="s">
        <v>20</v>
      </c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1"/>
      <c r="DI20" s="115">
        <f>DI19/(DI11-DI9)</f>
        <v>0.99443164330138234</v>
      </c>
      <c r="DJ20" s="116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7"/>
    </row>
    <row r="21" spans="1:161" ht="21" customHeight="1" x14ac:dyDescent="0.25">
      <c r="A21" s="42"/>
      <c r="B21" s="107" t="s">
        <v>36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8"/>
      <c r="CG21" s="109" t="s">
        <v>16</v>
      </c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1"/>
      <c r="DI21" s="112">
        <f>стр.5!DB13</f>
        <v>40.615000000000002</v>
      </c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8"/>
      <c r="DV21" s="118"/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118"/>
      <c r="EP21" s="118"/>
      <c r="EQ21" s="118"/>
      <c r="ER21" s="118"/>
      <c r="ES21" s="118"/>
      <c r="ET21" s="118"/>
      <c r="EU21" s="118"/>
      <c r="EV21" s="118"/>
      <c r="EW21" s="118"/>
      <c r="EX21" s="118"/>
      <c r="EY21" s="118"/>
      <c r="EZ21" s="118"/>
      <c r="FA21" s="118"/>
      <c r="FB21" s="118"/>
      <c r="FC21" s="118"/>
      <c r="FD21" s="118"/>
      <c r="FE21" s="119"/>
    </row>
    <row r="22" spans="1:161" ht="21" customHeight="1" x14ac:dyDescent="0.25">
      <c r="A22" s="42"/>
      <c r="B22" s="107" t="s">
        <v>37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8"/>
      <c r="CG22" s="109" t="s">
        <v>20</v>
      </c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1"/>
      <c r="DI22" s="137">
        <f>DI21/DI6</f>
        <v>8.637813696299447E-2</v>
      </c>
      <c r="DJ22" s="138"/>
      <c r="DK22" s="138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8"/>
      <c r="DW22" s="138"/>
      <c r="DX22" s="138"/>
      <c r="DY22" s="138"/>
      <c r="DZ22" s="138"/>
      <c r="EA22" s="138"/>
      <c r="EB22" s="138"/>
      <c r="EC22" s="138"/>
      <c r="ED22" s="138"/>
      <c r="EE22" s="138"/>
      <c r="EF22" s="138"/>
      <c r="EG22" s="138"/>
      <c r="EH22" s="138"/>
      <c r="EI22" s="138"/>
      <c r="EJ22" s="138"/>
      <c r="EK22" s="138"/>
      <c r="EL22" s="138"/>
      <c r="EM22" s="138"/>
      <c r="EN22" s="138"/>
      <c r="EO22" s="138"/>
      <c r="EP22" s="138"/>
      <c r="EQ22" s="138"/>
      <c r="ER22" s="138"/>
      <c r="ES22" s="138"/>
      <c r="ET22" s="138"/>
      <c r="EU22" s="138"/>
      <c r="EV22" s="138"/>
      <c r="EW22" s="138"/>
      <c r="EX22" s="138"/>
      <c r="EY22" s="138"/>
      <c r="EZ22" s="138"/>
      <c r="FA22" s="138"/>
      <c r="FB22" s="138"/>
      <c r="FC22" s="138"/>
      <c r="FD22" s="138"/>
      <c r="FE22" s="139"/>
    </row>
    <row r="23" spans="1:161" ht="21" customHeight="1" x14ac:dyDescent="0.25">
      <c r="A23" s="42"/>
      <c r="B23" s="107" t="s">
        <v>38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8"/>
      <c r="CG23" s="109" t="s">
        <v>16</v>
      </c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1"/>
      <c r="DI23" s="112">
        <f>стр.4!L17+стр.4!L20+стр.4!L21+стр.4!L24+стр.4!L25+стр.4!L44+стр.4!L45+стр.4!L57+стр.4!L58+стр.4!L59+стр.4!L61+стр.4!L71+стр.4!L74+стр.4!L80+стр.4!L81+стр.4!L103+стр.4!L104+стр.4!L109+стр.4!L124+стр.4!L127+стр.4!L131+стр.4!L135+стр.4!L138+стр.4!L139+стр.4!L140</f>
        <v>37.159600005185602</v>
      </c>
      <c r="DJ23" s="113"/>
      <c r="DK23" s="113"/>
      <c r="DL23" s="113"/>
      <c r="DM23" s="113"/>
      <c r="DN23" s="113"/>
      <c r="DO23" s="113"/>
      <c r="DP23" s="113"/>
      <c r="DQ23" s="113"/>
      <c r="DR23" s="113"/>
      <c r="DS23" s="113"/>
      <c r="DT23" s="113"/>
      <c r="DU23" s="113"/>
      <c r="DV23" s="113"/>
      <c r="DW23" s="113"/>
      <c r="DX23" s="113"/>
      <c r="DY23" s="113"/>
      <c r="DZ23" s="113"/>
      <c r="EA23" s="113"/>
      <c r="EB23" s="113"/>
      <c r="EC23" s="113"/>
      <c r="ED23" s="113"/>
      <c r="EE23" s="113"/>
      <c r="EF23" s="113"/>
      <c r="EG23" s="113"/>
      <c r="EH23" s="113"/>
      <c r="EI23" s="113"/>
      <c r="EJ23" s="113"/>
      <c r="EK23" s="113"/>
      <c r="EL23" s="113"/>
      <c r="EM23" s="113"/>
      <c r="EN23" s="113"/>
      <c r="EO23" s="113"/>
      <c r="EP23" s="113"/>
      <c r="EQ23" s="113"/>
      <c r="ER23" s="113"/>
      <c r="ES23" s="113"/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4"/>
    </row>
    <row r="24" spans="1:161" ht="21" customHeight="1" x14ac:dyDescent="0.25">
      <c r="A24" s="42"/>
      <c r="B24" s="107" t="s">
        <v>39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8"/>
      <c r="CG24" s="109" t="s">
        <v>20</v>
      </c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1"/>
      <c r="DI24" s="115">
        <f>DI23/DI15</f>
        <v>0.13532531967540551</v>
      </c>
      <c r="DJ24" s="116"/>
      <c r="DK24" s="116"/>
      <c r="DL24" s="116"/>
      <c r="DM24" s="116"/>
      <c r="DN24" s="116"/>
      <c r="DO24" s="116"/>
      <c r="DP24" s="116"/>
      <c r="DQ24" s="116"/>
      <c r="DR24" s="116"/>
      <c r="DS24" s="116"/>
      <c r="DT24" s="116"/>
      <c r="DU24" s="116"/>
      <c r="DV24" s="116"/>
      <c r="DW24" s="116"/>
      <c r="DX24" s="116"/>
      <c r="DY24" s="116"/>
      <c r="DZ24" s="116"/>
      <c r="EA24" s="116"/>
      <c r="EB24" s="116"/>
      <c r="EC24" s="116"/>
      <c r="ED24" s="116"/>
      <c r="EE24" s="116"/>
      <c r="EF24" s="116"/>
      <c r="EG24" s="116"/>
      <c r="EH24" s="116"/>
      <c r="EI24" s="116"/>
      <c r="EJ24" s="116"/>
      <c r="EK24" s="116"/>
      <c r="EL24" s="116"/>
      <c r="EM24" s="116"/>
      <c r="EN24" s="116"/>
      <c r="EO24" s="116"/>
      <c r="EP24" s="116"/>
      <c r="EQ24" s="116"/>
      <c r="ER24" s="116"/>
      <c r="ES24" s="116"/>
      <c r="ET24" s="116"/>
      <c r="EU24" s="116"/>
      <c r="EV24" s="116"/>
      <c r="EW24" s="116"/>
      <c r="EX24" s="116"/>
      <c r="EY24" s="116"/>
      <c r="EZ24" s="116"/>
      <c r="FA24" s="116"/>
      <c r="FB24" s="116"/>
      <c r="FC24" s="116"/>
      <c r="FD24" s="116"/>
      <c r="FE24" s="117"/>
    </row>
    <row r="26" spans="1:161" ht="31.5" customHeight="1" x14ac:dyDescent="0.25">
      <c r="A26" s="132" t="s">
        <v>96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2"/>
      <c r="BW26" s="132"/>
      <c r="BX26" s="132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2"/>
      <c r="CV26" s="132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2"/>
      <c r="DN26" s="132"/>
      <c r="DO26" s="132"/>
      <c r="DP26" s="132"/>
      <c r="DQ26" s="132"/>
      <c r="DR26" s="132"/>
      <c r="DS26" s="132"/>
      <c r="DT26" s="132"/>
      <c r="DU26" s="132"/>
      <c r="DV26" s="132"/>
      <c r="DW26" s="132"/>
      <c r="DX26" s="132"/>
      <c r="DY26" s="132"/>
      <c r="DZ26" s="132"/>
      <c r="EA26" s="132"/>
      <c r="EB26" s="132"/>
      <c r="EC26" s="132"/>
      <c r="ED26" s="132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2"/>
      <c r="EP26" s="132"/>
      <c r="EQ26" s="132"/>
      <c r="ER26" s="132"/>
      <c r="ES26" s="132"/>
      <c r="ET26" s="132"/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  <c r="FE26" s="132"/>
    </row>
    <row r="27" spans="1:161" ht="3" customHeight="1" x14ac:dyDescent="0.25"/>
    <row r="28" spans="1:161" s="40" customFormat="1" ht="33" customHeight="1" x14ac:dyDescent="0.2">
      <c r="A28" s="133" t="s">
        <v>17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4" t="s">
        <v>18</v>
      </c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5"/>
      <c r="DC28" s="135"/>
      <c r="DD28" s="135"/>
      <c r="DE28" s="135"/>
      <c r="DF28" s="135"/>
      <c r="DG28" s="135"/>
      <c r="DH28" s="136"/>
      <c r="DI28" s="134" t="s">
        <v>19</v>
      </c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5"/>
      <c r="DY28" s="135"/>
      <c r="DZ28" s="135"/>
      <c r="EA28" s="135"/>
      <c r="EB28" s="135"/>
      <c r="EC28" s="135"/>
      <c r="ED28" s="135"/>
      <c r="EE28" s="135"/>
      <c r="EF28" s="135"/>
      <c r="EG28" s="135"/>
      <c r="EH28" s="135"/>
      <c r="EI28" s="135"/>
      <c r="EJ28" s="135"/>
      <c r="EK28" s="135"/>
      <c r="EL28" s="135"/>
      <c r="EM28" s="135"/>
      <c r="EN28" s="135"/>
      <c r="EO28" s="135"/>
      <c r="EP28" s="135"/>
      <c r="EQ28" s="135"/>
      <c r="ER28" s="135"/>
      <c r="ES28" s="135"/>
      <c r="ET28" s="135"/>
      <c r="EU28" s="135"/>
      <c r="EV28" s="135"/>
      <c r="EW28" s="135"/>
      <c r="EX28" s="135"/>
      <c r="EY28" s="135"/>
      <c r="EZ28" s="135"/>
      <c r="FA28" s="135"/>
      <c r="FB28" s="135"/>
      <c r="FC28" s="135"/>
      <c r="FD28" s="135"/>
      <c r="FE28" s="136"/>
    </row>
    <row r="29" spans="1:161" s="41" customFormat="1" x14ac:dyDescent="0.2">
      <c r="A29" s="125">
        <v>1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6" t="s">
        <v>15</v>
      </c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28"/>
      <c r="DI29" s="129">
        <v>3</v>
      </c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1"/>
    </row>
    <row r="30" spans="1:161" ht="21" customHeight="1" x14ac:dyDescent="0.25">
      <c r="A30" s="42"/>
      <c r="B30" s="107" t="s">
        <v>22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8"/>
      <c r="CG30" s="109" t="s">
        <v>16</v>
      </c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1"/>
      <c r="DI30" s="124">
        <v>571.1</v>
      </c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13"/>
      <c r="EL30" s="113"/>
      <c r="EM30" s="113"/>
      <c r="EN30" s="113"/>
      <c r="EO30" s="113"/>
      <c r="EP30" s="113"/>
      <c r="EQ30" s="113"/>
      <c r="ER30" s="113"/>
      <c r="ES30" s="113"/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4"/>
    </row>
    <row r="31" spans="1:161" ht="21" customHeight="1" x14ac:dyDescent="0.25">
      <c r="A31" s="42"/>
      <c r="B31" s="107" t="s">
        <v>21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8"/>
      <c r="CG31" s="109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1"/>
      <c r="DI31" s="124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4"/>
    </row>
    <row r="32" spans="1:161" ht="32.25" customHeight="1" x14ac:dyDescent="0.25">
      <c r="A32" s="42"/>
      <c r="B32" s="107" t="s">
        <v>23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8"/>
      <c r="CG32" s="109" t="s">
        <v>16</v>
      </c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1"/>
      <c r="DI32" s="124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3"/>
      <c r="DV32" s="113"/>
      <c r="DW32" s="113"/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113"/>
      <c r="EK32" s="113"/>
      <c r="EL32" s="113"/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4"/>
    </row>
    <row r="33" spans="1:161" ht="21" customHeight="1" x14ac:dyDescent="0.25">
      <c r="A33" s="42"/>
      <c r="B33" s="107" t="s">
        <v>24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8"/>
      <c r="CG33" s="109" t="s">
        <v>16</v>
      </c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1"/>
      <c r="DI33" s="112">
        <f>стр.4!M6+стр.4!M7+стр.4!M8+стр.4!M9+стр.4!M10+стр.4!M11+стр.4!M12+стр.4!M13+стр.4!M14+стр.4!M15+стр.4!M16+стр.4!M17+стр.4!M18+стр.4!M19+стр.4!M20+стр.4!M21+стр.4!M22+стр.4!M23+стр.4!M24+стр.4!M25+стр.4!M26+стр.4!M27+стр.4!M28+стр.4!M29</f>
        <v>40.434527999999993</v>
      </c>
      <c r="DJ33" s="113"/>
      <c r="DK33" s="113"/>
      <c r="DL33" s="113"/>
      <c r="DM33" s="113"/>
      <c r="DN33" s="113"/>
      <c r="DO33" s="113"/>
      <c r="DP33" s="113"/>
      <c r="DQ33" s="113"/>
      <c r="DR33" s="113"/>
      <c r="DS33" s="113"/>
      <c r="DT33" s="113"/>
      <c r="DU33" s="113"/>
      <c r="DV33" s="113"/>
      <c r="DW33" s="113"/>
      <c r="DX33" s="113"/>
      <c r="DY33" s="113"/>
      <c r="DZ33" s="113"/>
      <c r="EA33" s="113"/>
      <c r="EB33" s="113"/>
      <c r="EC33" s="113"/>
      <c r="ED33" s="113"/>
      <c r="EE33" s="113"/>
      <c r="EF33" s="113"/>
      <c r="EG33" s="113"/>
      <c r="EH33" s="113"/>
      <c r="EI33" s="113"/>
      <c r="EJ33" s="113"/>
      <c r="EK33" s="113"/>
      <c r="EL33" s="113"/>
      <c r="EM33" s="113"/>
      <c r="EN33" s="113"/>
      <c r="EO33" s="113"/>
      <c r="EP33" s="113"/>
      <c r="EQ33" s="113"/>
      <c r="ER33" s="113"/>
      <c r="ES33" s="113"/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4"/>
    </row>
    <row r="34" spans="1:161" ht="21" customHeight="1" x14ac:dyDescent="0.25">
      <c r="A34" s="42"/>
      <c r="B34" s="107" t="s">
        <v>25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8"/>
      <c r="CG34" s="109" t="s">
        <v>20</v>
      </c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1"/>
      <c r="DI34" s="115">
        <f>DI33/DI30</f>
        <v>7.0801134652425129E-2</v>
      </c>
      <c r="DJ34" s="116"/>
      <c r="DK34" s="116"/>
      <c r="DL34" s="116"/>
      <c r="DM34" s="116"/>
      <c r="DN34" s="116"/>
      <c r="DO34" s="116"/>
      <c r="DP34" s="116"/>
      <c r="DQ34" s="116"/>
      <c r="DR34" s="116"/>
      <c r="DS34" s="116"/>
      <c r="DT34" s="116"/>
      <c r="DU34" s="116"/>
      <c r="DV34" s="116"/>
      <c r="DW34" s="116"/>
      <c r="DX34" s="116"/>
      <c r="DY34" s="116"/>
      <c r="DZ34" s="116"/>
      <c r="EA34" s="116"/>
      <c r="EB34" s="116"/>
      <c r="EC34" s="116"/>
      <c r="ED34" s="116"/>
      <c r="EE34" s="116"/>
      <c r="EF34" s="116"/>
      <c r="EG34" s="116"/>
      <c r="EH34" s="116"/>
      <c r="EI34" s="116"/>
      <c r="EJ34" s="116"/>
      <c r="EK34" s="116"/>
      <c r="EL34" s="116"/>
      <c r="EM34" s="116"/>
      <c r="EN34" s="116"/>
      <c r="EO34" s="116"/>
      <c r="EP34" s="116"/>
      <c r="EQ34" s="116"/>
      <c r="ER34" s="116"/>
      <c r="ES34" s="116"/>
      <c r="ET34" s="116"/>
      <c r="EU34" s="116"/>
      <c r="EV34" s="116"/>
      <c r="EW34" s="116"/>
      <c r="EX34" s="116"/>
      <c r="EY34" s="116"/>
      <c r="EZ34" s="116"/>
      <c r="FA34" s="116"/>
      <c r="FB34" s="116"/>
      <c r="FC34" s="116"/>
      <c r="FD34" s="116"/>
      <c r="FE34" s="117"/>
    </row>
    <row r="35" spans="1:161" ht="21" customHeight="1" x14ac:dyDescent="0.25">
      <c r="A35" s="42"/>
      <c r="B35" s="107" t="s">
        <v>26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8"/>
      <c r="CG35" s="109" t="s">
        <v>16</v>
      </c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1"/>
      <c r="DI35" s="112">
        <f>SUM(стр.4!M6:M105)</f>
        <v>258.80091332792813</v>
      </c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8"/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9"/>
    </row>
    <row r="36" spans="1:161" ht="21" customHeight="1" x14ac:dyDescent="0.25">
      <c r="A36" s="42"/>
      <c r="B36" s="107" t="s">
        <v>27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8"/>
      <c r="CG36" s="109" t="s">
        <v>20</v>
      </c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1"/>
      <c r="DI36" s="115">
        <f>DI35/DI30</f>
        <v>0.45316216656965175</v>
      </c>
      <c r="DJ36" s="116"/>
      <c r="DK36" s="116"/>
      <c r="DL36" s="116"/>
      <c r="DM36" s="116"/>
      <c r="DN36" s="116"/>
      <c r="DO36" s="116"/>
      <c r="DP36" s="116"/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16"/>
      <c r="EF36" s="116"/>
      <c r="EG36" s="116"/>
      <c r="EH36" s="116"/>
      <c r="EI36" s="116"/>
      <c r="EJ36" s="116"/>
      <c r="EK36" s="116"/>
      <c r="EL36" s="116"/>
      <c r="EM36" s="116"/>
      <c r="EN36" s="116"/>
      <c r="EO36" s="116"/>
      <c r="EP36" s="116"/>
      <c r="EQ36" s="116"/>
      <c r="ER36" s="116"/>
      <c r="ES36" s="116"/>
      <c r="ET36" s="116"/>
      <c r="EU36" s="116"/>
      <c r="EV36" s="116"/>
      <c r="EW36" s="116"/>
      <c r="EX36" s="116"/>
      <c r="EY36" s="116"/>
      <c r="EZ36" s="116"/>
      <c r="FA36" s="116"/>
      <c r="FB36" s="116"/>
      <c r="FC36" s="116"/>
      <c r="FD36" s="116"/>
      <c r="FE36" s="117"/>
    </row>
    <row r="37" spans="1:161" ht="21" customHeight="1" x14ac:dyDescent="0.25">
      <c r="A37" s="42"/>
      <c r="B37" s="107" t="s">
        <v>28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8"/>
      <c r="CG37" s="109" t="s">
        <v>16</v>
      </c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1"/>
      <c r="DI37" s="112">
        <f>SUM(стр.4!M106:M141)</f>
        <v>94.607861980926501</v>
      </c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8"/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9"/>
    </row>
    <row r="38" spans="1:161" ht="21" customHeight="1" x14ac:dyDescent="0.25">
      <c r="A38" s="42"/>
      <c r="B38" s="107" t="s">
        <v>29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8"/>
      <c r="CG38" s="109" t="s">
        <v>20</v>
      </c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1"/>
      <c r="DI38" s="115">
        <f>DI37/DI30</f>
        <v>0.16565901239875064</v>
      </c>
      <c r="DJ38" s="116"/>
      <c r="DK38" s="116"/>
      <c r="DL38" s="116"/>
      <c r="DM38" s="116"/>
      <c r="DN38" s="116"/>
      <c r="DO38" s="116"/>
      <c r="DP38" s="116"/>
      <c r="DQ38" s="116"/>
      <c r="DR38" s="116"/>
      <c r="DS38" s="116"/>
      <c r="DT38" s="116"/>
      <c r="DU38" s="116"/>
      <c r="DV38" s="116"/>
      <c r="DW38" s="116"/>
      <c r="DX38" s="116"/>
      <c r="DY38" s="116"/>
      <c r="DZ38" s="116"/>
      <c r="EA38" s="116"/>
      <c r="EB38" s="116"/>
      <c r="EC38" s="116"/>
      <c r="ED38" s="116"/>
      <c r="EE38" s="116"/>
      <c r="EF38" s="116"/>
      <c r="EG38" s="116"/>
      <c r="EH38" s="116"/>
      <c r="EI38" s="116"/>
      <c r="EJ38" s="116"/>
      <c r="EK38" s="116"/>
      <c r="EL38" s="116"/>
      <c r="EM38" s="116"/>
      <c r="EN38" s="116"/>
      <c r="EO38" s="116"/>
      <c r="EP38" s="116"/>
      <c r="EQ38" s="116"/>
      <c r="ER38" s="116"/>
      <c r="ES38" s="116"/>
      <c r="ET38" s="116"/>
      <c r="EU38" s="116"/>
      <c r="EV38" s="116"/>
      <c r="EW38" s="116"/>
      <c r="EX38" s="116"/>
      <c r="EY38" s="116"/>
      <c r="EZ38" s="116"/>
      <c r="FA38" s="116"/>
      <c r="FB38" s="116"/>
      <c r="FC38" s="116"/>
      <c r="FD38" s="116"/>
      <c r="FE38" s="117"/>
    </row>
    <row r="39" spans="1:161" ht="21" customHeight="1" x14ac:dyDescent="0.25">
      <c r="A39" s="42"/>
      <c r="B39" s="107" t="s">
        <v>30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8"/>
      <c r="CG39" s="109" t="s">
        <v>16</v>
      </c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1"/>
      <c r="DI39" s="112">
        <f>DI35+DI37</f>
        <v>353.40877530885462</v>
      </c>
      <c r="DJ39" s="118"/>
      <c r="DK39" s="118"/>
      <c r="DL39" s="118"/>
      <c r="DM39" s="118"/>
      <c r="DN39" s="118"/>
      <c r="DO39" s="118"/>
      <c r="DP39" s="118"/>
      <c r="DQ39" s="118"/>
      <c r="DR39" s="118"/>
      <c r="DS39" s="118"/>
      <c r="DT39" s="118"/>
      <c r="DU39" s="118"/>
      <c r="DV39" s="118"/>
      <c r="DW39" s="118"/>
      <c r="DX39" s="118"/>
      <c r="DY39" s="118"/>
      <c r="DZ39" s="118"/>
      <c r="EA39" s="118"/>
      <c r="EB39" s="118"/>
      <c r="EC39" s="118"/>
      <c r="ED39" s="118"/>
      <c r="EE39" s="118"/>
      <c r="EF39" s="118"/>
      <c r="EG39" s="118"/>
      <c r="EH39" s="118"/>
      <c r="EI39" s="118"/>
      <c r="EJ39" s="118"/>
      <c r="EK39" s="118"/>
      <c r="EL39" s="118"/>
      <c r="EM39" s="118"/>
      <c r="EN39" s="118"/>
      <c r="EO39" s="118"/>
      <c r="EP39" s="118"/>
      <c r="EQ39" s="118"/>
      <c r="ER39" s="118"/>
      <c r="ES39" s="118"/>
      <c r="ET39" s="118"/>
      <c r="EU39" s="118"/>
      <c r="EV39" s="118"/>
      <c r="EW39" s="118"/>
      <c r="EX39" s="118"/>
      <c r="EY39" s="118"/>
      <c r="EZ39" s="118"/>
      <c r="FA39" s="118"/>
      <c r="FB39" s="118"/>
      <c r="FC39" s="118"/>
      <c r="FD39" s="118"/>
      <c r="FE39" s="119"/>
    </row>
    <row r="40" spans="1:161" ht="21" customHeight="1" x14ac:dyDescent="0.25">
      <c r="A40" s="42"/>
      <c r="B40" s="107" t="s">
        <v>31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8"/>
      <c r="CG40" s="109" t="s">
        <v>20</v>
      </c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1"/>
      <c r="DI40" s="115">
        <f>DI39/DI30</f>
        <v>0.61882117896840239</v>
      </c>
      <c r="DJ40" s="116"/>
      <c r="DK40" s="116"/>
      <c r="DL40" s="116"/>
      <c r="DM40" s="116"/>
      <c r="DN40" s="116"/>
      <c r="DO40" s="116"/>
      <c r="DP40" s="116"/>
      <c r="DQ40" s="116"/>
      <c r="DR40" s="116"/>
      <c r="DS40" s="116"/>
      <c r="DT40" s="116"/>
      <c r="DU40" s="116"/>
      <c r="DV40" s="116"/>
      <c r="DW40" s="116"/>
      <c r="DX40" s="116"/>
      <c r="DY40" s="116"/>
      <c r="DZ40" s="116"/>
      <c r="EA40" s="116"/>
      <c r="EB40" s="116"/>
      <c r="EC40" s="116"/>
      <c r="ED40" s="116"/>
      <c r="EE40" s="116"/>
      <c r="EF40" s="116"/>
      <c r="EG40" s="116"/>
      <c r="EH40" s="116"/>
      <c r="EI40" s="116"/>
      <c r="EJ40" s="116"/>
      <c r="EK40" s="116"/>
      <c r="EL40" s="116"/>
      <c r="EM40" s="116"/>
      <c r="EN40" s="116"/>
      <c r="EO40" s="116"/>
      <c r="EP40" s="116"/>
      <c r="EQ40" s="116"/>
      <c r="ER40" s="116"/>
      <c r="ES40" s="116"/>
      <c r="ET40" s="116"/>
      <c r="EU40" s="116"/>
      <c r="EV40" s="116"/>
      <c r="EW40" s="116"/>
      <c r="EX40" s="116"/>
      <c r="EY40" s="116"/>
      <c r="EZ40" s="116"/>
      <c r="FA40" s="116"/>
      <c r="FB40" s="116"/>
      <c r="FC40" s="116"/>
      <c r="FD40" s="116"/>
      <c r="FE40" s="117"/>
    </row>
    <row r="41" spans="1:161" ht="32.25" customHeight="1" x14ac:dyDescent="0.25">
      <c r="A41" s="42"/>
      <c r="B41" s="107" t="s">
        <v>32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8"/>
      <c r="CG41" s="109" t="s">
        <v>20</v>
      </c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1"/>
      <c r="DI41" s="120">
        <v>0.3241</v>
      </c>
      <c r="DJ41" s="121"/>
      <c r="DK41" s="121"/>
      <c r="DL41" s="121"/>
      <c r="DM41" s="121"/>
      <c r="DN41" s="121"/>
      <c r="DO41" s="121"/>
      <c r="DP41" s="121"/>
      <c r="DQ41" s="121"/>
      <c r="DR41" s="121"/>
      <c r="DS41" s="121"/>
      <c r="DT41" s="121"/>
      <c r="DU41" s="121"/>
      <c r="DV41" s="121"/>
      <c r="DW41" s="121"/>
      <c r="DX41" s="121"/>
      <c r="DY41" s="121"/>
      <c r="DZ41" s="121"/>
      <c r="EA41" s="121"/>
      <c r="EB41" s="121"/>
      <c r="EC41" s="121"/>
      <c r="ED41" s="121"/>
      <c r="EE41" s="121"/>
      <c r="EF41" s="121"/>
      <c r="EG41" s="121"/>
      <c r="EH41" s="121"/>
      <c r="EI41" s="121"/>
      <c r="EJ41" s="121"/>
      <c r="EK41" s="121"/>
      <c r="EL41" s="121"/>
      <c r="EM41" s="121"/>
      <c r="EN41" s="121"/>
      <c r="EO41" s="121"/>
      <c r="EP41" s="121"/>
      <c r="EQ41" s="121"/>
      <c r="ER41" s="121"/>
      <c r="ES41" s="121"/>
      <c r="ET41" s="121"/>
      <c r="EU41" s="121"/>
      <c r="EV41" s="121"/>
      <c r="EW41" s="121"/>
      <c r="EX41" s="121"/>
      <c r="EY41" s="121"/>
      <c r="EZ41" s="121"/>
      <c r="FA41" s="121"/>
      <c r="FB41" s="121"/>
      <c r="FC41" s="121"/>
      <c r="FD41" s="121"/>
      <c r="FE41" s="122"/>
    </row>
    <row r="42" spans="1:161" ht="32.25" customHeight="1" x14ac:dyDescent="0.25">
      <c r="A42" s="42"/>
      <c r="B42" s="107" t="s">
        <v>33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8"/>
      <c r="CG42" s="109" t="s">
        <v>20</v>
      </c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1"/>
      <c r="DI42" s="123">
        <v>1</v>
      </c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4"/>
    </row>
    <row r="43" spans="1:161" ht="21" customHeight="1" x14ac:dyDescent="0.25">
      <c r="A43" s="42"/>
      <c r="B43" s="107" t="s">
        <v>34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8"/>
      <c r="CG43" s="109" t="s">
        <v>16</v>
      </c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1"/>
      <c r="DI43" s="112">
        <f>SUM(стр.4!M30:M39)+SUM(стр.4!M41:M68)+SUM(стр.4!M70:M105)</f>
        <v>217.37710532792815</v>
      </c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13"/>
      <c r="EL43" s="113"/>
      <c r="EM43" s="113"/>
      <c r="EN43" s="113"/>
      <c r="EO43" s="113"/>
      <c r="EP43" s="113"/>
      <c r="EQ43" s="113"/>
      <c r="ER43" s="113"/>
      <c r="ES43" s="113"/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4"/>
    </row>
    <row r="44" spans="1:161" ht="21" customHeight="1" x14ac:dyDescent="0.25">
      <c r="A44" s="42"/>
      <c r="B44" s="107" t="s">
        <v>35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8"/>
      <c r="CG44" s="109" t="s">
        <v>20</v>
      </c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1"/>
      <c r="DI44" s="115">
        <f>DI43/(DI35-DI33)</f>
        <v>0.99546963238634767</v>
      </c>
      <c r="DJ44" s="116"/>
      <c r="DK44" s="116"/>
      <c r="DL44" s="116"/>
      <c r="DM44" s="116"/>
      <c r="DN44" s="116"/>
      <c r="DO44" s="116"/>
      <c r="DP44" s="116"/>
      <c r="DQ44" s="116"/>
      <c r="DR44" s="116"/>
      <c r="DS44" s="116"/>
      <c r="DT44" s="116"/>
      <c r="DU44" s="116"/>
      <c r="DV44" s="116"/>
      <c r="DW44" s="116"/>
      <c r="DX44" s="116"/>
      <c r="DY44" s="116"/>
      <c r="DZ44" s="116"/>
      <c r="EA44" s="116"/>
      <c r="EB44" s="116"/>
      <c r="EC44" s="116"/>
      <c r="ED44" s="116"/>
      <c r="EE44" s="116"/>
      <c r="EF44" s="116"/>
      <c r="EG44" s="116"/>
      <c r="EH44" s="116"/>
      <c r="EI44" s="116"/>
      <c r="EJ44" s="116"/>
      <c r="EK44" s="116"/>
      <c r="EL44" s="116"/>
      <c r="EM44" s="116"/>
      <c r="EN44" s="116"/>
      <c r="EO44" s="116"/>
      <c r="EP44" s="116"/>
      <c r="EQ44" s="116"/>
      <c r="ER44" s="116"/>
      <c r="ES44" s="116"/>
      <c r="ET44" s="116"/>
      <c r="EU44" s="116"/>
      <c r="EV44" s="116"/>
      <c r="EW44" s="116"/>
      <c r="EX44" s="116"/>
      <c r="EY44" s="116"/>
      <c r="EZ44" s="116"/>
      <c r="FA44" s="116"/>
      <c r="FB44" s="116"/>
      <c r="FC44" s="116"/>
      <c r="FD44" s="116"/>
      <c r="FE44" s="117"/>
    </row>
    <row r="45" spans="1:161" ht="21" customHeight="1" x14ac:dyDescent="0.25">
      <c r="A45" s="42"/>
      <c r="B45" s="107" t="s">
        <v>36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8"/>
      <c r="CG45" s="109" t="s">
        <v>16</v>
      </c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1"/>
      <c r="DI45" s="112">
        <f>стр.5!DP13</f>
        <v>44.584999999999994</v>
      </c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/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/>
      <c r="EX45" s="118"/>
      <c r="EY45" s="118"/>
      <c r="EZ45" s="118"/>
      <c r="FA45" s="118"/>
      <c r="FB45" s="118"/>
      <c r="FC45" s="118"/>
      <c r="FD45" s="118"/>
      <c r="FE45" s="119"/>
    </row>
    <row r="46" spans="1:161" ht="21" customHeight="1" x14ac:dyDescent="0.25">
      <c r="A46" s="42"/>
      <c r="B46" s="107" t="s">
        <v>37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8"/>
      <c r="CG46" s="109" t="s">
        <v>20</v>
      </c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1"/>
      <c r="DI46" s="120">
        <f>DI45/DI30</f>
        <v>7.8068639467693907E-2</v>
      </c>
      <c r="DJ46" s="121"/>
      <c r="DK46" s="121"/>
      <c r="DL46" s="121"/>
      <c r="DM46" s="121"/>
      <c r="DN46" s="121"/>
      <c r="DO46" s="121"/>
      <c r="DP46" s="121"/>
      <c r="DQ46" s="121"/>
      <c r="DR46" s="121"/>
      <c r="DS46" s="121"/>
      <c r="DT46" s="121"/>
      <c r="DU46" s="121"/>
      <c r="DV46" s="121"/>
      <c r="DW46" s="121"/>
      <c r="DX46" s="121"/>
      <c r="DY46" s="121"/>
      <c r="DZ46" s="121"/>
      <c r="EA46" s="121"/>
      <c r="EB46" s="121"/>
      <c r="EC46" s="121"/>
      <c r="ED46" s="121"/>
      <c r="EE46" s="121"/>
      <c r="EF46" s="121"/>
      <c r="EG46" s="121"/>
      <c r="EH46" s="121"/>
      <c r="EI46" s="121"/>
      <c r="EJ46" s="121"/>
      <c r="EK46" s="121"/>
      <c r="EL46" s="121"/>
      <c r="EM46" s="121"/>
      <c r="EN46" s="121"/>
      <c r="EO46" s="121"/>
      <c r="EP46" s="121"/>
      <c r="EQ46" s="121"/>
      <c r="ER46" s="121"/>
      <c r="ES46" s="121"/>
      <c r="ET46" s="121"/>
      <c r="EU46" s="121"/>
      <c r="EV46" s="121"/>
      <c r="EW46" s="121"/>
      <c r="EX46" s="121"/>
      <c r="EY46" s="121"/>
      <c r="EZ46" s="121"/>
      <c r="FA46" s="121"/>
      <c r="FB46" s="121"/>
      <c r="FC46" s="121"/>
      <c r="FD46" s="121"/>
      <c r="FE46" s="122"/>
    </row>
    <row r="47" spans="1:161" ht="21" customHeight="1" x14ac:dyDescent="0.25">
      <c r="A47" s="42"/>
      <c r="B47" s="107" t="s">
        <v>38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8"/>
      <c r="CG47" s="109" t="s">
        <v>16</v>
      </c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1"/>
      <c r="DI47" s="112">
        <f>стр.4!M17+стр.4!M20+стр.4!M21+стр.4!M24+стр.4!M25+стр.4!M44+стр.4!M45+стр.4!M57+стр.4!M58+стр.4!M59+стр.4!M61+стр.4!M71+стр.4!M74+стр.4!M80+стр.4!M81+стр.4!M103+стр.4!M104+стр.4!M109+стр.4!M124+стр.4!M127+стр.4!M131+стр.4!M135+стр.4!M138+стр.4!M139+стр.4!M140</f>
        <v>47.134199994039527</v>
      </c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4"/>
    </row>
    <row r="48" spans="1:161" ht="21" customHeight="1" x14ac:dyDescent="0.25">
      <c r="A48" s="42"/>
      <c r="B48" s="107" t="s">
        <v>39</v>
      </c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8"/>
      <c r="CG48" s="109" t="s">
        <v>20</v>
      </c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1"/>
      <c r="DI48" s="115">
        <f>DI47/DI39</f>
        <v>0.13337020268624492</v>
      </c>
      <c r="DJ48" s="116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  <c r="EB48" s="116"/>
      <c r="EC48" s="116"/>
      <c r="ED48" s="116"/>
      <c r="EE48" s="116"/>
      <c r="EF48" s="116"/>
      <c r="EG48" s="116"/>
      <c r="EH48" s="116"/>
      <c r="EI48" s="116"/>
      <c r="EJ48" s="116"/>
      <c r="EK48" s="116"/>
      <c r="EL48" s="116"/>
      <c r="EM48" s="116"/>
      <c r="EN48" s="116"/>
      <c r="EO48" s="116"/>
      <c r="EP48" s="116"/>
      <c r="EQ48" s="116"/>
      <c r="ER48" s="116"/>
      <c r="ES48" s="116"/>
      <c r="ET48" s="116"/>
      <c r="EU48" s="116"/>
      <c r="EV48" s="116"/>
      <c r="EW48" s="116"/>
      <c r="EX48" s="116"/>
      <c r="EY48" s="116"/>
      <c r="EZ48" s="116"/>
      <c r="FA48" s="116"/>
      <c r="FB48" s="116"/>
      <c r="FC48" s="116"/>
      <c r="FD48" s="116"/>
      <c r="FE48" s="117"/>
    </row>
    <row r="50" spans="1:161" ht="31.5" customHeight="1" x14ac:dyDescent="0.25">
      <c r="A50" s="132" t="s">
        <v>112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2"/>
      <c r="BH50" s="132"/>
      <c r="BI50" s="132"/>
      <c r="BJ50" s="132"/>
      <c r="BK50" s="132"/>
      <c r="BL50" s="132"/>
      <c r="BM50" s="132"/>
      <c r="BN50" s="132"/>
      <c r="BO50" s="132"/>
      <c r="BP50" s="132"/>
      <c r="BQ50" s="132"/>
      <c r="BR50" s="132"/>
      <c r="BS50" s="132"/>
      <c r="BT50" s="132"/>
      <c r="BU50" s="132"/>
      <c r="BV50" s="132"/>
      <c r="BW50" s="132"/>
      <c r="BX50" s="132"/>
      <c r="BY50" s="132"/>
      <c r="BZ50" s="132"/>
      <c r="CA50" s="132"/>
      <c r="CB50" s="132"/>
      <c r="CC50" s="132"/>
      <c r="CD50" s="132"/>
      <c r="CE50" s="132"/>
      <c r="CF50" s="132"/>
      <c r="CG50" s="132"/>
      <c r="CH50" s="132"/>
      <c r="CI50" s="132"/>
      <c r="CJ50" s="132"/>
      <c r="CK50" s="132"/>
      <c r="CL50" s="132"/>
      <c r="CM50" s="132"/>
      <c r="CN50" s="132"/>
      <c r="CO50" s="132"/>
      <c r="CP50" s="132"/>
      <c r="CQ50" s="132"/>
      <c r="CR50" s="132"/>
      <c r="CS50" s="132"/>
      <c r="CT50" s="132"/>
      <c r="CU50" s="132"/>
      <c r="CV50" s="132"/>
      <c r="CW50" s="132"/>
      <c r="CX50" s="132"/>
      <c r="CY50" s="132"/>
      <c r="CZ50" s="132"/>
      <c r="DA50" s="132"/>
      <c r="DB50" s="132"/>
      <c r="DC50" s="132"/>
      <c r="DD50" s="132"/>
      <c r="DE50" s="132"/>
      <c r="DF50" s="132"/>
      <c r="DG50" s="132"/>
      <c r="DH50" s="132"/>
      <c r="DI50" s="132"/>
      <c r="DJ50" s="132"/>
      <c r="DK50" s="132"/>
      <c r="DL50" s="132"/>
      <c r="DM50" s="132"/>
      <c r="DN50" s="132"/>
      <c r="DO50" s="132"/>
      <c r="DP50" s="132"/>
      <c r="DQ50" s="132"/>
      <c r="DR50" s="132"/>
      <c r="DS50" s="132"/>
      <c r="DT50" s="132"/>
      <c r="DU50" s="132"/>
      <c r="DV50" s="132"/>
      <c r="DW50" s="132"/>
      <c r="DX50" s="132"/>
      <c r="DY50" s="132"/>
      <c r="DZ50" s="132"/>
      <c r="EA50" s="132"/>
      <c r="EB50" s="132"/>
      <c r="EC50" s="132"/>
      <c r="ED50" s="132"/>
      <c r="EE50" s="132"/>
      <c r="EF50" s="132"/>
      <c r="EG50" s="132"/>
      <c r="EH50" s="132"/>
      <c r="EI50" s="132"/>
      <c r="EJ50" s="132"/>
      <c r="EK50" s="132"/>
      <c r="EL50" s="132"/>
      <c r="EM50" s="132"/>
      <c r="EN50" s="132"/>
      <c r="EO50" s="132"/>
      <c r="EP50" s="132"/>
      <c r="EQ50" s="132"/>
      <c r="ER50" s="132"/>
      <c r="ES50" s="132"/>
      <c r="ET50" s="132"/>
      <c r="EU50" s="132"/>
      <c r="EV50" s="132"/>
      <c r="EW50" s="132"/>
      <c r="EX50" s="132"/>
      <c r="EY50" s="132"/>
      <c r="EZ50" s="132"/>
      <c r="FA50" s="132"/>
      <c r="FB50" s="132"/>
      <c r="FC50" s="132"/>
      <c r="FD50" s="132"/>
      <c r="FE50" s="132"/>
    </row>
    <row r="51" spans="1:161" ht="3" customHeight="1" x14ac:dyDescent="0.25"/>
    <row r="52" spans="1:161" s="40" customFormat="1" ht="33" customHeight="1" x14ac:dyDescent="0.2">
      <c r="A52" s="133" t="s">
        <v>17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4" t="s">
        <v>18</v>
      </c>
      <c r="CH52" s="135"/>
      <c r="CI52" s="135"/>
      <c r="CJ52" s="135"/>
      <c r="CK52" s="135"/>
      <c r="CL52" s="135"/>
      <c r="CM52" s="135"/>
      <c r="CN52" s="135"/>
      <c r="CO52" s="135"/>
      <c r="CP52" s="135"/>
      <c r="CQ52" s="135"/>
      <c r="CR52" s="135"/>
      <c r="CS52" s="135"/>
      <c r="CT52" s="135"/>
      <c r="CU52" s="135"/>
      <c r="CV52" s="135"/>
      <c r="CW52" s="135"/>
      <c r="CX52" s="135"/>
      <c r="CY52" s="135"/>
      <c r="CZ52" s="135"/>
      <c r="DA52" s="135"/>
      <c r="DB52" s="135"/>
      <c r="DC52" s="135"/>
      <c r="DD52" s="135"/>
      <c r="DE52" s="135"/>
      <c r="DF52" s="135"/>
      <c r="DG52" s="135"/>
      <c r="DH52" s="136"/>
      <c r="DI52" s="134" t="s">
        <v>19</v>
      </c>
      <c r="DJ52" s="135"/>
      <c r="DK52" s="135"/>
      <c r="DL52" s="135"/>
      <c r="DM52" s="135"/>
      <c r="DN52" s="135"/>
      <c r="DO52" s="135"/>
      <c r="DP52" s="135"/>
      <c r="DQ52" s="135"/>
      <c r="DR52" s="135"/>
      <c r="DS52" s="135"/>
      <c r="DT52" s="135"/>
      <c r="DU52" s="135"/>
      <c r="DV52" s="135"/>
      <c r="DW52" s="135"/>
      <c r="DX52" s="135"/>
      <c r="DY52" s="135"/>
      <c r="DZ52" s="135"/>
      <c r="EA52" s="135"/>
      <c r="EB52" s="135"/>
      <c r="EC52" s="135"/>
      <c r="ED52" s="135"/>
      <c r="EE52" s="135"/>
      <c r="EF52" s="135"/>
      <c r="EG52" s="135"/>
      <c r="EH52" s="135"/>
      <c r="EI52" s="135"/>
      <c r="EJ52" s="135"/>
      <c r="EK52" s="135"/>
      <c r="EL52" s="135"/>
      <c r="EM52" s="135"/>
      <c r="EN52" s="135"/>
      <c r="EO52" s="135"/>
      <c r="EP52" s="135"/>
      <c r="EQ52" s="135"/>
      <c r="ER52" s="135"/>
      <c r="ES52" s="135"/>
      <c r="ET52" s="135"/>
      <c r="EU52" s="135"/>
      <c r="EV52" s="135"/>
      <c r="EW52" s="135"/>
      <c r="EX52" s="135"/>
      <c r="EY52" s="135"/>
      <c r="EZ52" s="135"/>
      <c r="FA52" s="135"/>
      <c r="FB52" s="135"/>
      <c r="FC52" s="135"/>
      <c r="FD52" s="135"/>
      <c r="FE52" s="136"/>
    </row>
    <row r="53" spans="1:161" s="41" customFormat="1" x14ac:dyDescent="0.2">
      <c r="A53" s="125">
        <v>1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6" t="s">
        <v>15</v>
      </c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8"/>
      <c r="DI53" s="129">
        <v>3</v>
      </c>
      <c r="DJ53" s="130"/>
      <c r="DK53" s="130"/>
      <c r="DL53" s="130"/>
      <c r="DM53" s="130"/>
      <c r="DN53" s="130"/>
      <c r="DO53" s="130"/>
      <c r="DP53" s="130"/>
      <c r="DQ53" s="130"/>
      <c r="DR53" s="130"/>
      <c r="DS53" s="130"/>
      <c r="DT53" s="130"/>
      <c r="DU53" s="130"/>
      <c r="DV53" s="130"/>
      <c r="DW53" s="130"/>
      <c r="DX53" s="130"/>
      <c r="DY53" s="130"/>
      <c r="DZ53" s="130"/>
      <c r="EA53" s="130"/>
      <c r="EB53" s="130"/>
      <c r="EC53" s="130"/>
      <c r="ED53" s="130"/>
      <c r="EE53" s="130"/>
      <c r="EF53" s="130"/>
      <c r="EG53" s="130"/>
      <c r="EH53" s="130"/>
      <c r="EI53" s="130"/>
      <c r="EJ53" s="130"/>
      <c r="EK53" s="130"/>
      <c r="EL53" s="130"/>
      <c r="EM53" s="130"/>
      <c r="EN53" s="130"/>
      <c r="EO53" s="130"/>
      <c r="EP53" s="130"/>
      <c r="EQ53" s="130"/>
      <c r="ER53" s="130"/>
      <c r="ES53" s="130"/>
      <c r="ET53" s="130"/>
      <c r="EU53" s="130"/>
      <c r="EV53" s="130"/>
      <c r="EW53" s="130"/>
      <c r="EX53" s="130"/>
      <c r="EY53" s="130"/>
      <c r="EZ53" s="130"/>
      <c r="FA53" s="130"/>
      <c r="FB53" s="130"/>
      <c r="FC53" s="130"/>
      <c r="FD53" s="130"/>
      <c r="FE53" s="131"/>
    </row>
    <row r="54" spans="1:161" ht="21" customHeight="1" x14ac:dyDescent="0.25">
      <c r="A54" s="42"/>
      <c r="B54" s="107" t="s">
        <v>22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8"/>
      <c r="CG54" s="109" t="s">
        <v>16</v>
      </c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1"/>
      <c r="DI54" s="124">
        <v>588.6</v>
      </c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13"/>
      <c r="EL54" s="113"/>
      <c r="EM54" s="113"/>
      <c r="EN54" s="113"/>
      <c r="EO54" s="113"/>
      <c r="EP54" s="113"/>
      <c r="EQ54" s="113"/>
      <c r="ER54" s="113"/>
      <c r="ES54" s="113"/>
      <c r="ET54" s="113"/>
      <c r="EU54" s="113"/>
      <c r="EV54" s="113"/>
      <c r="EW54" s="113"/>
      <c r="EX54" s="113"/>
      <c r="EY54" s="113"/>
      <c r="EZ54" s="113"/>
      <c r="FA54" s="113"/>
      <c r="FB54" s="113"/>
      <c r="FC54" s="113"/>
      <c r="FD54" s="113"/>
      <c r="FE54" s="114"/>
    </row>
    <row r="55" spans="1:161" ht="21" customHeight="1" x14ac:dyDescent="0.25">
      <c r="A55" s="42"/>
      <c r="B55" s="107" t="s">
        <v>21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8"/>
      <c r="CG55" s="109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1"/>
      <c r="DI55" s="124"/>
      <c r="DJ55" s="113"/>
      <c r="DK55" s="113"/>
      <c r="DL55" s="113"/>
      <c r="DM55" s="113"/>
      <c r="DN55" s="113"/>
      <c r="DO55" s="113"/>
      <c r="DP55" s="113"/>
      <c r="DQ55" s="113"/>
      <c r="DR55" s="113"/>
      <c r="DS55" s="113"/>
      <c r="DT55" s="113"/>
      <c r="DU55" s="113"/>
      <c r="DV55" s="113"/>
      <c r="DW55" s="113"/>
      <c r="DX55" s="113"/>
      <c r="DY55" s="113"/>
      <c r="DZ55" s="113"/>
      <c r="EA55" s="113"/>
      <c r="EB55" s="113"/>
      <c r="EC55" s="113"/>
      <c r="ED55" s="113"/>
      <c r="EE55" s="113"/>
      <c r="EF55" s="113"/>
      <c r="EG55" s="113"/>
      <c r="EH55" s="113"/>
      <c r="EI55" s="113"/>
      <c r="EJ55" s="113"/>
      <c r="EK55" s="113"/>
      <c r="EL55" s="113"/>
      <c r="EM55" s="113"/>
      <c r="EN55" s="113"/>
      <c r="EO55" s="113"/>
      <c r="EP55" s="113"/>
      <c r="EQ55" s="113"/>
      <c r="ER55" s="113"/>
      <c r="ES55" s="113"/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4"/>
    </row>
    <row r="56" spans="1:161" ht="32.25" customHeight="1" x14ac:dyDescent="0.25">
      <c r="A56" s="42"/>
      <c r="B56" s="107" t="s">
        <v>23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8"/>
      <c r="CG56" s="109" t="s">
        <v>16</v>
      </c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1"/>
      <c r="DI56" s="124"/>
      <c r="DJ56" s="113"/>
      <c r="DK56" s="113"/>
      <c r="DL56" s="113"/>
      <c r="DM56" s="113"/>
      <c r="DN56" s="113"/>
      <c r="DO56" s="113"/>
      <c r="DP56" s="113"/>
      <c r="DQ56" s="113"/>
      <c r="DR56" s="113"/>
      <c r="DS56" s="113"/>
      <c r="DT56" s="113"/>
      <c r="DU56" s="113"/>
      <c r="DV56" s="113"/>
      <c r="DW56" s="113"/>
      <c r="DX56" s="113"/>
      <c r="DY56" s="113"/>
      <c r="DZ56" s="113"/>
      <c r="EA56" s="113"/>
      <c r="EB56" s="113"/>
      <c r="EC56" s="113"/>
      <c r="ED56" s="113"/>
      <c r="EE56" s="113"/>
      <c r="EF56" s="113"/>
      <c r="EG56" s="113"/>
      <c r="EH56" s="113"/>
      <c r="EI56" s="113"/>
      <c r="EJ56" s="113"/>
      <c r="EK56" s="113"/>
      <c r="EL56" s="113"/>
      <c r="EM56" s="113"/>
      <c r="EN56" s="113"/>
      <c r="EO56" s="113"/>
      <c r="EP56" s="113"/>
      <c r="EQ56" s="113"/>
      <c r="ER56" s="113"/>
      <c r="ES56" s="113"/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4"/>
    </row>
    <row r="57" spans="1:161" ht="21" customHeight="1" x14ac:dyDescent="0.25">
      <c r="A57" s="42"/>
      <c r="B57" s="107" t="s">
        <v>24</v>
      </c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8"/>
      <c r="CG57" s="109" t="s">
        <v>16</v>
      </c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1"/>
      <c r="DI57" s="112">
        <f>стр.4!N6+стр.4!N7+стр.4!N8+стр.4!N9+стр.4!N10+стр.4!N11+стр.4!N12+стр.4!N13+стр.4!N14+стр.4!N15+стр.4!N16+стр.4!N17+стр.4!N18+стр.4!N19+стр.4!N20+стр.4!N21+стр.4!N22+стр.4!N23+стр.4!N24+стр.4!N25+стр.4!N26+стр.4!N27+стр.4!N28+стр.4!N29</f>
        <v>40.764902000000006</v>
      </c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4"/>
    </row>
    <row r="58" spans="1:161" ht="21" customHeight="1" x14ac:dyDescent="0.25">
      <c r="A58" s="42"/>
      <c r="B58" s="107" t="s">
        <v>25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8"/>
      <c r="CG58" s="109" t="s">
        <v>20</v>
      </c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1"/>
      <c r="DI58" s="115">
        <f>DI57/DI54</f>
        <v>6.9257393815834192E-2</v>
      </c>
      <c r="DJ58" s="116"/>
      <c r="DK58" s="116"/>
      <c r="DL58" s="116"/>
      <c r="DM58" s="116"/>
      <c r="DN58" s="116"/>
      <c r="DO58" s="116"/>
      <c r="DP58" s="116"/>
      <c r="DQ58" s="116"/>
      <c r="DR58" s="116"/>
      <c r="DS58" s="116"/>
      <c r="DT58" s="116"/>
      <c r="DU58" s="116"/>
      <c r="DV58" s="116"/>
      <c r="DW58" s="116"/>
      <c r="DX58" s="116"/>
      <c r="DY58" s="116"/>
      <c r="DZ58" s="116"/>
      <c r="EA58" s="116"/>
      <c r="EB58" s="116"/>
      <c r="EC58" s="116"/>
      <c r="ED58" s="116"/>
      <c r="EE58" s="116"/>
      <c r="EF58" s="116"/>
      <c r="EG58" s="116"/>
      <c r="EH58" s="116"/>
      <c r="EI58" s="116"/>
      <c r="EJ58" s="116"/>
      <c r="EK58" s="116"/>
      <c r="EL58" s="116"/>
      <c r="EM58" s="116"/>
      <c r="EN58" s="116"/>
      <c r="EO58" s="116"/>
      <c r="EP58" s="116"/>
      <c r="EQ58" s="116"/>
      <c r="ER58" s="116"/>
      <c r="ES58" s="116"/>
      <c r="ET58" s="116"/>
      <c r="EU58" s="116"/>
      <c r="EV58" s="116"/>
      <c r="EW58" s="116"/>
      <c r="EX58" s="116"/>
      <c r="EY58" s="116"/>
      <c r="EZ58" s="116"/>
      <c r="FA58" s="116"/>
      <c r="FB58" s="116"/>
      <c r="FC58" s="116"/>
      <c r="FD58" s="116"/>
      <c r="FE58" s="117"/>
    </row>
    <row r="59" spans="1:161" ht="21" customHeight="1" x14ac:dyDescent="0.25">
      <c r="A59" s="42"/>
      <c r="B59" s="107" t="s">
        <v>26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8"/>
      <c r="CG59" s="109" t="s">
        <v>16</v>
      </c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1"/>
      <c r="DI59" s="112">
        <f>SUM(стр.4!N6:N105)</f>
        <v>265.79993508054997</v>
      </c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9"/>
    </row>
    <row r="60" spans="1:161" ht="21" customHeight="1" x14ac:dyDescent="0.25">
      <c r="A60" s="42"/>
      <c r="B60" s="107" t="s">
        <v>27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8"/>
      <c r="CG60" s="109" t="s">
        <v>20</v>
      </c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1"/>
      <c r="DI60" s="115">
        <f>DI59/DI54</f>
        <v>0.45157991009267745</v>
      </c>
      <c r="DJ60" s="116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6"/>
      <c r="EE60" s="116"/>
      <c r="EF60" s="116"/>
      <c r="EG60" s="116"/>
      <c r="EH60" s="116"/>
      <c r="EI60" s="116"/>
      <c r="EJ60" s="116"/>
      <c r="EK60" s="116"/>
      <c r="EL60" s="116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6"/>
      <c r="EX60" s="116"/>
      <c r="EY60" s="116"/>
      <c r="EZ60" s="116"/>
      <c r="FA60" s="116"/>
      <c r="FB60" s="116"/>
      <c r="FC60" s="116"/>
      <c r="FD60" s="116"/>
      <c r="FE60" s="117"/>
    </row>
    <row r="61" spans="1:161" ht="21" customHeight="1" x14ac:dyDescent="0.25">
      <c r="A61" s="42"/>
      <c r="B61" s="107" t="s">
        <v>28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8"/>
      <c r="CG61" s="109" t="s">
        <v>16</v>
      </c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1"/>
      <c r="DI61" s="112">
        <f>SUM(стр.4!N106:N141)</f>
        <v>99.275579990463214</v>
      </c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9"/>
    </row>
    <row r="62" spans="1:161" ht="21" customHeight="1" x14ac:dyDescent="0.25">
      <c r="A62" s="42"/>
      <c r="B62" s="107" t="s">
        <v>29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8"/>
      <c r="CG62" s="109" t="s">
        <v>20</v>
      </c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1"/>
      <c r="DI62" s="115">
        <f>DI61/DI54</f>
        <v>0.16866391435688619</v>
      </c>
      <c r="DJ62" s="116"/>
      <c r="DK62" s="116"/>
      <c r="DL62" s="116"/>
      <c r="DM62" s="116"/>
      <c r="DN62" s="116"/>
      <c r="DO62" s="116"/>
      <c r="DP62" s="116"/>
      <c r="DQ62" s="116"/>
      <c r="DR62" s="116"/>
      <c r="DS62" s="116"/>
      <c r="DT62" s="116"/>
      <c r="DU62" s="116"/>
      <c r="DV62" s="116"/>
      <c r="DW62" s="116"/>
      <c r="DX62" s="116"/>
      <c r="DY62" s="116"/>
      <c r="DZ62" s="116"/>
      <c r="EA62" s="116"/>
      <c r="EB62" s="116"/>
      <c r="EC62" s="116"/>
      <c r="ED62" s="116"/>
      <c r="EE62" s="116"/>
      <c r="EF62" s="116"/>
      <c r="EG62" s="116"/>
      <c r="EH62" s="116"/>
      <c r="EI62" s="116"/>
      <c r="EJ62" s="116"/>
      <c r="EK62" s="116"/>
      <c r="EL62" s="116"/>
      <c r="EM62" s="116"/>
      <c r="EN62" s="116"/>
      <c r="EO62" s="116"/>
      <c r="EP62" s="116"/>
      <c r="EQ62" s="116"/>
      <c r="ER62" s="116"/>
      <c r="ES62" s="116"/>
      <c r="ET62" s="116"/>
      <c r="EU62" s="116"/>
      <c r="EV62" s="116"/>
      <c r="EW62" s="116"/>
      <c r="EX62" s="116"/>
      <c r="EY62" s="116"/>
      <c r="EZ62" s="116"/>
      <c r="FA62" s="116"/>
      <c r="FB62" s="116"/>
      <c r="FC62" s="116"/>
      <c r="FD62" s="116"/>
      <c r="FE62" s="117"/>
    </row>
    <row r="63" spans="1:161" ht="21" customHeight="1" x14ac:dyDescent="0.25">
      <c r="A63" s="42"/>
      <c r="B63" s="107" t="s">
        <v>30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8"/>
      <c r="CG63" s="109" t="s">
        <v>16</v>
      </c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1"/>
      <c r="DI63" s="112">
        <f>DI59+DI61</f>
        <v>365.07551507101317</v>
      </c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9"/>
    </row>
    <row r="64" spans="1:161" ht="21" customHeight="1" x14ac:dyDescent="0.25">
      <c r="A64" s="42"/>
      <c r="B64" s="107" t="s">
        <v>31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  <c r="CF64" s="108"/>
      <c r="CG64" s="109" t="s">
        <v>20</v>
      </c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1"/>
      <c r="DI64" s="115">
        <f>DI63/DI54</f>
        <v>0.62024382444956361</v>
      </c>
      <c r="DJ64" s="116"/>
      <c r="DK64" s="116"/>
      <c r="DL64" s="116"/>
      <c r="DM64" s="116"/>
      <c r="DN64" s="116"/>
      <c r="DO64" s="116"/>
      <c r="DP64" s="116"/>
      <c r="DQ64" s="116"/>
      <c r="DR64" s="116"/>
      <c r="DS64" s="116"/>
      <c r="DT64" s="116"/>
      <c r="DU64" s="116"/>
      <c r="DV64" s="116"/>
      <c r="DW64" s="116"/>
      <c r="DX64" s="116"/>
      <c r="DY64" s="116"/>
      <c r="DZ64" s="116"/>
      <c r="EA64" s="116"/>
      <c r="EB64" s="116"/>
      <c r="EC64" s="116"/>
      <c r="ED64" s="116"/>
      <c r="EE64" s="116"/>
      <c r="EF64" s="116"/>
      <c r="EG64" s="116"/>
      <c r="EH64" s="116"/>
      <c r="EI64" s="116"/>
      <c r="EJ64" s="116"/>
      <c r="EK64" s="116"/>
      <c r="EL64" s="116"/>
      <c r="EM64" s="116"/>
      <c r="EN64" s="116"/>
      <c r="EO64" s="116"/>
      <c r="EP64" s="116"/>
      <c r="EQ64" s="116"/>
      <c r="ER64" s="116"/>
      <c r="ES64" s="116"/>
      <c r="ET64" s="116"/>
      <c r="EU64" s="116"/>
      <c r="EV64" s="116"/>
      <c r="EW64" s="116"/>
      <c r="EX64" s="116"/>
      <c r="EY64" s="116"/>
      <c r="EZ64" s="116"/>
      <c r="FA64" s="116"/>
      <c r="FB64" s="116"/>
      <c r="FC64" s="116"/>
      <c r="FD64" s="116"/>
      <c r="FE64" s="117"/>
    </row>
    <row r="65" spans="1:161" ht="32.25" customHeight="1" x14ac:dyDescent="0.25">
      <c r="A65" s="42"/>
      <c r="B65" s="107" t="s">
        <v>32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8"/>
      <c r="CG65" s="109" t="s">
        <v>20</v>
      </c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1"/>
      <c r="DI65" s="120">
        <v>0.3241</v>
      </c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2"/>
    </row>
    <row r="66" spans="1:161" ht="32.25" customHeight="1" x14ac:dyDescent="0.25">
      <c r="A66" s="42"/>
      <c r="B66" s="107" t="s">
        <v>33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  <c r="BI66" s="107"/>
      <c r="BJ66" s="107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7"/>
      <c r="CD66" s="107"/>
      <c r="CE66" s="107"/>
      <c r="CF66" s="108"/>
      <c r="CG66" s="109" t="s">
        <v>20</v>
      </c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1"/>
      <c r="DI66" s="123">
        <v>1</v>
      </c>
      <c r="DJ66" s="113"/>
      <c r="DK66" s="113"/>
      <c r="DL66" s="113"/>
      <c r="DM66" s="113"/>
      <c r="DN66" s="113"/>
      <c r="DO66" s="113"/>
      <c r="DP66" s="113"/>
      <c r="DQ66" s="113"/>
      <c r="DR66" s="113"/>
      <c r="DS66" s="113"/>
      <c r="DT66" s="113"/>
      <c r="DU66" s="113"/>
      <c r="DV66" s="113"/>
      <c r="DW66" s="113"/>
      <c r="DX66" s="113"/>
      <c r="DY66" s="113"/>
      <c r="DZ66" s="113"/>
      <c r="EA66" s="113"/>
      <c r="EB66" s="113"/>
      <c r="EC66" s="113"/>
      <c r="ED66" s="113"/>
      <c r="EE66" s="113"/>
      <c r="EF66" s="113"/>
      <c r="EG66" s="113"/>
      <c r="EH66" s="113"/>
      <c r="EI66" s="113"/>
      <c r="EJ66" s="113"/>
      <c r="EK66" s="113"/>
      <c r="EL66" s="113"/>
      <c r="EM66" s="113"/>
      <c r="EN66" s="113"/>
      <c r="EO66" s="113"/>
      <c r="EP66" s="113"/>
      <c r="EQ66" s="113"/>
      <c r="ER66" s="113"/>
      <c r="ES66" s="113"/>
      <c r="ET66" s="113"/>
      <c r="EU66" s="113"/>
      <c r="EV66" s="113"/>
      <c r="EW66" s="113"/>
      <c r="EX66" s="113"/>
      <c r="EY66" s="113"/>
      <c r="EZ66" s="113"/>
      <c r="FA66" s="113"/>
      <c r="FB66" s="113"/>
      <c r="FC66" s="113"/>
      <c r="FD66" s="113"/>
      <c r="FE66" s="114"/>
    </row>
    <row r="67" spans="1:161" ht="21" customHeight="1" x14ac:dyDescent="0.25">
      <c r="A67" s="42"/>
      <c r="B67" s="107" t="s">
        <v>34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107"/>
      <c r="CB67" s="107"/>
      <c r="CC67" s="107"/>
      <c r="CD67" s="107"/>
      <c r="CE67" s="107"/>
      <c r="CF67" s="108"/>
      <c r="CG67" s="109" t="s">
        <v>16</v>
      </c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1"/>
      <c r="DI67" s="112">
        <f>SUM(стр.4!N30:N39)+SUM(стр.4!N41:N68)+SUM(стр.4!N70:N105)</f>
        <v>224.00741308055001</v>
      </c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113"/>
      <c r="DV67" s="113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113"/>
      <c r="EM67" s="113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3"/>
      <c r="FD67" s="113"/>
      <c r="FE67" s="114"/>
    </row>
    <row r="68" spans="1:161" ht="21" customHeight="1" x14ac:dyDescent="0.25">
      <c r="A68" s="42"/>
      <c r="B68" s="107" t="s">
        <v>35</v>
      </c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  <c r="AK68" s="107"/>
      <c r="AL68" s="107"/>
      <c r="AM68" s="107"/>
      <c r="AN68" s="107"/>
      <c r="AO68" s="107"/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  <c r="BH68" s="107"/>
      <c r="BI68" s="107"/>
      <c r="BJ68" s="107"/>
      <c r="BK68" s="107"/>
      <c r="BL68" s="107"/>
      <c r="BM68" s="107"/>
      <c r="BN68" s="107"/>
      <c r="BO68" s="107"/>
      <c r="BP68" s="107"/>
      <c r="BQ68" s="107"/>
      <c r="BR68" s="107"/>
      <c r="BS68" s="107"/>
      <c r="BT68" s="107"/>
      <c r="BU68" s="107"/>
      <c r="BV68" s="107"/>
      <c r="BW68" s="107"/>
      <c r="BX68" s="107"/>
      <c r="BY68" s="107"/>
      <c r="BZ68" s="107"/>
      <c r="CA68" s="107"/>
      <c r="CB68" s="107"/>
      <c r="CC68" s="107"/>
      <c r="CD68" s="107"/>
      <c r="CE68" s="107"/>
      <c r="CF68" s="108"/>
      <c r="CG68" s="109" t="s">
        <v>20</v>
      </c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1"/>
      <c r="DI68" s="115">
        <f>DI67/(DI59-DI57)</f>
        <v>0.99543351101411781</v>
      </c>
      <c r="DJ68" s="116"/>
      <c r="DK68" s="116"/>
      <c r="DL68" s="116"/>
      <c r="DM68" s="116"/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6"/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16"/>
      <c r="EZ68" s="116"/>
      <c r="FA68" s="116"/>
      <c r="FB68" s="116"/>
      <c r="FC68" s="116"/>
      <c r="FD68" s="116"/>
      <c r="FE68" s="117"/>
    </row>
    <row r="69" spans="1:161" ht="21" customHeight="1" x14ac:dyDescent="0.25">
      <c r="A69" s="42"/>
      <c r="B69" s="107" t="s">
        <v>36</v>
      </c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8"/>
      <c r="CG69" s="109" t="s">
        <v>16</v>
      </c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1"/>
      <c r="DI69" s="112">
        <f>стр.5!ED13</f>
        <v>45.546999999999997</v>
      </c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9"/>
    </row>
    <row r="70" spans="1:161" ht="21" customHeight="1" x14ac:dyDescent="0.25">
      <c r="A70" s="42"/>
      <c r="B70" s="107" t="s">
        <v>37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107"/>
      <c r="AO70" s="107"/>
      <c r="AP70" s="107"/>
      <c r="AQ70" s="107"/>
      <c r="AR70" s="107"/>
      <c r="AS70" s="107"/>
      <c r="AT70" s="107"/>
      <c r="AU70" s="107"/>
      <c r="AV70" s="107"/>
      <c r="AW70" s="107"/>
      <c r="AX70" s="107"/>
      <c r="AY70" s="107"/>
      <c r="AZ70" s="107"/>
      <c r="BA70" s="107"/>
      <c r="BB70" s="107"/>
      <c r="BC70" s="107"/>
      <c r="BD70" s="107"/>
      <c r="BE70" s="107"/>
      <c r="BF70" s="107"/>
      <c r="BG70" s="107"/>
      <c r="BH70" s="107"/>
      <c r="BI70" s="107"/>
      <c r="BJ70" s="107"/>
      <c r="BK70" s="107"/>
      <c r="BL70" s="107"/>
      <c r="BM70" s="107"/>
      <c r="BN70" s="107"/>
      <c r="BO70" s="107"/>
      <c r="BP70" s="107"/>
      <c r="BQ70" s="107"/>
      <c r="BR70" s="107"/>
      <c r="BS70" s="107"/>
      <c r="BT70" s="107"/>
      <c r="BU70" s="107"/>
      <c r="BV70" s="107"/>
      <c r="BW70" s="107"/>
      <c r="BX70" s="107"/>
      <c r="BY70" s="107"/>
      <c r="BZ70" s="107"/>
      <c r="CA70" s="107"/>
      <c r="CB70" s="107"/>
      <c r="CC70" s="107"/>
      <c r="CD70" s="107"/>
      <c r="CE70" s="107"/>
      <c r="CF70" s="108"/>
      <c r="CG70" s="109" t="s">
        <v>20</v>
      </c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1"/>
      <c r="DI70" s="120">
        <f>DI69/DI54</f>
        <v>7.7381923207611267E-2</v>
      </c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2"/>
    </row>
    <row r="71" spans="1:161" ht="21" customHeight="1" x14ac:dyDescent="0.25">
      <c r="A71" s="42"/>
      <c r="B71" s="107" t="s">
        <v>38</v>
      </c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7"/>
      <c r="BQ71" s="107"/>
      <c r="BR71" s="107"/>
      <c r="BS71" s="107"/>
      <c r="BT71" s="107"/>
      <c r="BU71" s="107"/>
      <c r="BV71" s="107"/>
      <c r="BW71" s="107"/>
      <c r="BX71" s="107"/>
      <c r="BY71" s="107"/>
      <c r="BZ71" s="107"/>
      <c r="CA71" s="107"/>
      <c r="CB71" s="107"/>
      <c r="CC71" s="107"/>
      <c r="CD71" s="107"/>
      <c r="CE71" s="107"/>
      <c r="CF71" s="108"/>
      <c r="CG71" s="109" t="s">
        <v>16</v>
      </c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1"/>
      <c r="DI71" s="112">
        <f>стр.4!N17+стр.4!N20+стр.4!N21+стр.4!N24+стр.4!N25+стр.4!N44+стр.4!N45+стр.4!N57+стр.4!N58+стр.4!N59+стр.4!N61+стр.4!N71+стр.4!N74+стр.4!N80+стр.4!N81+стр.4!N103+стр.4!N104+стр.4!N109+стр.4!N124+стр.4!N127+стр.4!N131+стр.4!N135+стр.4!N138+стр.4!N139+стр.4!N140</f>
        <v>48.399000002503399</v>
      </c>
      <c r="DJ71" s="113"/>
      <c r="DK71" s="113"/>
      <c r="DL71" s="113"/>
      <c r="DM71" s="113"/>
      <c r="DN71" s="113"/>
      <c r="DO71" s="113"/>
      <c r="DP71" s="113"/>
      <c r="DQ71" s="113"/>
      <c r="DR71" s="113"/>
      <c r="DS71" s="113"/>
      <c r="DT71" s="113"/>
      <c r="DU71" s="113"/>
      <c r="DV71" s="113"/>
      <c r="DW71" s="113"/>
      <c r="DX71" s="113"/>
      <c r="DY71" s="113"/>
      <c r="DZ71" s="113"/>
      <c r="EA71" s="113"/>
      <c r="EB71" s="113"/>
      <c r="EC71" s="113"/>
      <c r="ED71" s="113"/>
      <c r="EE71" s="113"/>
      <c r="EF71" s="113"/>
      <c r="EG71" s="113"/>
      <c r="EH71" s="113"/>
      <c r="EI71" s="113"/>
      <c r="EJ71" s="113"/>
      <c r="EK71" s="113"/>
      <c r="EL71" s="113"/>
      <c r="EM71" s="113"/>
      <c r="EN71" s="113"/>
      <c r="EO71" s="113"/>
      <c r="EP71" s="113"/>
      <c r="EQ71" s="113"/>
      <c r="ER71" s="113"/>
      <c r="ES71" s="113"/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  <c r="FE71" s="114"/>
    </row>
    <row r="72" spans="1:161" ht="21" customHeight="1" x14ac:dyDescent="0.25">
      <c r="A72" s="42"/>
      <c r="B72" s="107" t="s">
        <v>39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7"/>
      <c r="CE72" s="107"/>
      <c r="CF72" s="108"/>
      <c r="CG72" s="109" t="s">
        <v>20</v>
      </c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1"/>
      <c r="DI72" s="115">
        <f>DI71/DI63</f>
        <v>0.13257257198716546</v>
      </c>
      <c r="DJ72" s="116"/>
      <c r="DK72" s="116"/>
      <c r="DL72" s="116"/>
      <c r="DM72" s="116"/>
      <c r="DN72" s="116"/>
      <c r="DO72" s="116"/>
      <c r="DP72" s="116"/>
      <c r="DQ72" s="116"/>
      <c r="DR72" s="116"/>
      <c r="DS72" s="116"/>
      <c r="DT72" s="116"/>
      <c r="DU72" s="116"/>
      <c r="DV72" s="116"/>
      <c r="DW72" s="116"/>
      <c r="DX72" s="116"/>
      <c r="DY72" s="116"/>
      <c r="DZ72" s="116"/>
      <c r="EA72" s="116"/>
      <c r="EB72" s="116"/>
      <c r="EC72" s="116"/>
      <c r="ED72" s="116"/>
      <c r="EE72" s="116"/>
      <c r="EF72" s="116"/>
      <c r="EG72" s="116"/>
      <c r="EH72" s="116"/>
      <c r="EI72" s="116"/>
      <c r="EJ72" s="116"/>
      <c r="EK72" s="116"/>
      <c r="EL72" s="116"/>
      <c r="EM72" s="116"/>
      <c r="EN72" s="116"/>
      <c r="EO72" s="116"/>
      <c r="EP72" s="116"/>
      <c r="EQ72" s="116"/>
      <c r="ER72" s="116"/>
      <c r="ES72" s="116"/>
      <c r="ET72" s="116"/>
      <c r="EU72" s="116"/>
      <c r="EV72" s="116"/>
      <c r="EW72" s="116"/>
      <c r="EX72" s="116"/>
      <c r="EY72" s="116"/>
      <c r="EZ72" s="116"/>
      <c r="FA72" s="116"/>
      <c r="FB72" s="116"/>
      <c r="FC72" s="116"/>
      <c r="FD72" s="116"/>
      <c r="FE72" s="117"/>
    </row>
  </sheetData>
  <mergeCells count="192">
    <mergeCell ref="B24:CF24"/>
    <mergeCell ref="CG24:DH24"/>
    <mergeCell ref="DI24:FE24"/>
    <mergeCell ref="B22:CF22"/>
    <mergeCell ref="CG22:DH22"/>
    <mergeCell ref="DI22:FE22"/>
    <mergeCell ref="B23:CF23"/>
    <mergeCell ref="CG23:DH23"/>
    <mergeCell ref="DI23:FE23"/>
    <mergeCell ref="B19:CF19"/>
    <mergeCell ref="CG19:DH19"/>
    <mergeCell ref="DI19:FE19"/>
    <mergeCell ref="B20:CF20"/>
    <mergeCell ref="CG20:DH20"/>
    <mergeCell ref="DI20:FE20"/>
    <mergeCell ref="B21:CF21"/>
    <mergeCell ref="CG21:DH21"/>
    <mergeCell ref="DI21:FE21"/>
    <mergeCell ref="B16:CF16"/>
    <mergeCell ref="CG16:DH16"/>
    <mergeCell ref="DI16:FE16"/>
    <mergeCell ref="B17:CF17"/>
    <mergeCell ref="CG17:DH17"/>
    <mergeCell ref="DI17:FE17"/>
    <mergeCell ref="B18:CF18"/>
    <mergeCell ref="CG18:DH18"/>
    <mergeCell ref="DI18:FE18"/>
    <mergeCell ref="DI12:FE12"/>
    <mergeCell ref="B13:CF13"/>
    <mergeCell ref="CG13:DH13"/>
    <mergeCell ref="DI13:FE13"/>
    <mergeCell ref="B14:CF14"/>
    <mergeCell ref="CG14:DH14"/>
    <mergeCell ref="DI14:FE14"/>
    <mergeCell ref="B15:CF15"/>
    <mergeCell ref="CG15:DH15"/>
    <mergeCell ref="DI15:FE15"/>
    <mergeCell ref="A2:FE2"/>
    <mergeCell ref="A5:CF5"/>
    <mergeCell ref="CG5:DH5"/>
    <mergeCell ref="DI5:FE5"/>
    <mergeCell ref="B6:CF6"/>
    <mergeCell ref="CG6:DH6"/>
    <mergeCell ref="DI6:FE6"/>
    <mergeCell ref="B7:CF7"/>
    <mergeCell ref="CG7:DH7"/>
    <mergeCell ref="DI7:FE7"/>
    <mergeCell ref="A26:FE26"/>
    <mergeCell ref="A28:CF28"/>
    <mergeCell ref="CG28:DH28"/>
    <mergeCell ref="DI28:FE28"/>
    <mergeCell ref="A29:CF29"/>
    <mergeCell ref="CG29:DH29"/>
    <mergeCell ref="DI29:FE29"/>
    <mergeCell ref="A4:CF4"/>
    <mergeCell ref="CG4:DH4"/>
    <mergeCell ref="DI4:FE4"/>
    <mergeCell ref="B8:CF8"/>
    <mergeCell ref="CG8:DH8"/>
    <mergeCell ref="DI8:FE8"/>
    <mergeCell ref="B9:CF9"/>
    <mergeCell ref="CG9:DH9"/>
    <mergeCell ref="DI9:FE9"/>
    <mergeCell ref="B10:CF10"/>
    <mergeCell ref="CG10:DH10"/>
    <mergeCell ref="DI10:FE10"/>
    <mergeCell ref="B11:CF11"/>
    <mergeCell ref="CG11:DH11"/>
    <mergeCell ref="DI11:FE11"/>
    <mergeCell ref="B12:CF12"/>
    <mergeCell ref="CG12:DH12"/>
    <mergeCell ref="B32:CF32"/>
    <mergeCell ref="CG32:DH32"/>
    <mergeCell ref="DI32:FE32"/>
    <mergeCell ref="B33:CF33"/>
    <mergeCell ref="CG33:DH33"/>
    <mergeCell ref="DI33:FE33"/>
    <mergeCell ref="B30:CF30"/>
    <mergeCell ref="CG30:DH30"/>
    <mergeCell ref="DI30:FE30"/>
    <mergeCell ref="B31:CF31"/>
    <mergeCell ref="CG31:DH31"/>
    <mergeCell ref="DI31:FE31"/>
    <mergeCell ref="B36:CF36"/>
    <mergeCell ref="CG36:DH36"/>
    <mergeCell ref="DI36:FE36"/>
    <mergeCell ref="B37:CF37"/>
    <mergeCell ref="CG37:DH37"/>
    <mergeCell ref="DI37:FE37"/>
    <mergeCell ref="B34:CF34"/>
    <mergeCell ref="CG34:DH34"/>
    <mergeCell ref="DI34:FE34"/>
    <mergeCell ref="B35:CF35"/>
    <mergeCell ref="CG35:DH35"/>
    <mergeCell ref="DI35:FE35"/>
    <mergeCell ref="B40:CF40"/>
    <mergeCell ref="CG40:DH40"/>
    <mergeCell ref="DI40:FE40"/>
    <mergeCell ref="B41:CF41"/>
    <mergeCell ref="CG41:DH41"/>
    <mergeCell ref="DI41:FE41"/>
    <mergeCell ref="B38:CF38"/>
    <mergeCell ref="CG38:DH38"/>
    <mergeCell ref="DI38:FE38"/>
    <mergeCell ref="B39:CF39"/>
    <mergeCell ref="CG39:DH39"/>
    <mergeCell ref="DI39:FE39"/>
    <mergeCell ref="B44:CF44"/>
    <mergeCell ref="CG44:DH44"/>
    <mergeCell ref="DI44:FE44"/>
    <mergeCell ref="B45:CF45"/>
    <mergeCell ref="CG45:DH45"/>
    <mergeCell ref="DI45:FE45"/>
    <mergeCell ref="B42:CF42"/>
    <mergeCell ref="CG42:DH42"/>
    <mergeCell ref="DI42:FE42"/>
    <mergeCell ref="B43:CF43"/>
    <mergeCell ref="CG43:DH43"/>
    <mergeCell ref="DI43:FE43"/>
    <mergeCell ref="B48:CF48"/>
    <mergeCell ref="CG48:DH48"/>
    <mergeCell ref="DI48:FE48"/>
    <mergeCell ref="A50:FE50"/>
    <mergeCell ref="A52:CF52"/>
    <mergeCell ref="CG52:DH52"/>
    <mergeCell ref="DI52:FE52"/>
    <mergeCell ref="B46:CF46"/>
    <mergeCell ref="CG46:DH46"/>
    <mergeCell ref="DI46:FE46"/>
    <mergeCell ref="B47:CF47"/>
    <mergeCell ref="CG47:DH47"/>
    <mergeCell ref="DI47:FE47"/>
    <mergeCell ref="B55:CF55"/>
    <mergeCell ref="CG55:DH55"/>
    <mergeCell ref="DI55:FE55"/>
    <mergeCell ref="B56:CF56"/>
    <mergeCell ref="CG56:DH56"/>
    <mergeCell ref="DI56:FE56"/>
    <mergeCell ref="A53:CF53"/>
    <mergeCell ref="CG53:DH53"/>
    <mergeCell ref="DI53:FE53"/>
    <mergeCell ref="B54:CF54"/>
    <mergeCell ref="CG54:DH54"/>
    <mergeCell ref="DI54:FE54"/>
    <mergeCell ref="B59:CF59"/>
    <mergeCell ref="CG59:DH59"/>
    <mergeCell ref="DI59:FE59"/>
    <mergeCell ref="B60:CF60"/>
    <mergeCell ref="CG60:DH60"/>
    <mergeCell ref="DI60:FE60"/>
    <mergeCell ref="B57:CF57"/>
    <mergeCell ref="CG57:DH57"/>
    <mergeCell ref="DI57:FE57"/>
    <mergeCell ref="B58:CF58"/>
    <mergeCell ref="CG58:DH58"/>
    <mergeCell ref="DI58:FE58"/>
    <mergeCell ref="B63:CF63"/>
    <mergeCell ref="CG63:DH63"/>
    <mergeCell ref="DI63:FE63"/>
    <mergeCell ref="B64:CF64"/>
    <mergeCell ref="CG64:DH64"/>
    <mergeCell ref="DI64:FE64"/>
    <mergeCell ref="B61:CF61"/>
    <mergeCell ref="CG61:DH61"/>
    <mergeCell ref="DI61:FE61"/>
    <mergeCell ref="B62:CF62"/>
    <mergeCell ref="CG62:DH62"/>
    <mergeCell ref="DI62:FE62"/>
    <mergeCell ref="B67:CF67"/>
    <mergeCell ref="CG67:DH67"/>
    <mergeCell ref="DI67:FE67"/>
    <mergeCell ref="B68:CF68"/>
    <mergeCell ref="CG68:DH68"/>
    <mergeCell ref="DI68:FE68"/>
    <mergeCell ref="B65:CF65"/>
    <mergeCell ref="CG65:DH65"/>
    <mergeCell ref="DI65:FE65"/>
    <mergeCell ref="B66:CF66"/>
    <mergeCell ref="CG66:DH66"/>
    <mergeCell ref="DI66:FE66"/>
    <mergeCell ref="B71:CF71"/>
    <mergeCell ref="CG71:DH71"/>
    <mergeCell ref="DI71:FE71"/>
    <mergeCell ref="B72:CF72"/>
    <mergeCell ref="CG72:DH72"/>
    <mergeCell ref="DI72:FE72"/>
    <mergeCell ref="B69:CF69"/>
    <mergeCell ref="CG69:DH69"/>
    <mergeCell ref="DI69:FE69"/>
    <mergeCell ref="B70:CF70"/>
    <mergeCell ref="CG70:DH70"/>
    <mergeCell ref="DI70:FE70"/>
  </mergeCells>
  <pageMargins left="0.59055118110236227" right="0.51181102362204722" top="0.78740157480314965" bottom="0.39370078740157483" header="0.19685039370078741" footer="0.19685039370078741"/>
  <pageSetup paperSize="9" scale="9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25" max="160" man="1"/>
    <brk id="49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94"/>
  <sheetViews>
    <sheetView zoomScale="80" zoomScaleNormal="80" workbookViewId="0">
      <selection activeCell="F41" sqref="F41"/>
    </sheetView>
  </sheetViews>
  <sheetFormatPr defaultRowHeight="12.75" x14ac:dyDescent="0.2"/>
  <cols>
    <col min="1" max="15" width="10.7109375" style="30" customWidth="1"/>
    <col min="16" max="16" width="13" style="30" customWidth="1"/>
    <col min="17" max="16384" width="9.140625" style="30"/>
  </cols>
  <sheetData>
    <row r="1" spans="1:16" x14ac:dyDescent="0.2">
      <c r="A1" s="30" t="s">
        <v>65</v>
      </c>
    </row>
    <row r="2" spans="1:16" x14ac:dyDescent="0.2">
      <c r="A2" s="30" t="s">
        <v>251</v>
      </c>
    </row>
    <row r="3" spans="1:16" x14ac:dyDescent="0.2">
      <c r="A3" s="144" t="s">
        <v>50</v>
      </c>
      <c r="B3" s="143" t="s">
        <v>53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4" t="s">
        <v>250</v>
      </c>
      <c r="O3" s="144" t="s">
        <v>40</v>
      </c>
      <c r="P3" s="144" t="s">
        <v>80</v>
      </c>
    </row>
    <row r="4" spans="1:16" ht="12.75" customHeight="1" x14ac:dyDescent="0.2">
      <c r="A4" s="145"/>
      <c r="B4" s="143">
        <v>49</v>
      </c>
      <c r="C4" s="143"/>
      <c r="D4" s="143">
        <v>48.9</v>
      </c>
      <c r="E4" s="143"/>
      <c r="F4" s="143"/>
      <c r="G4" s="143">
        <v>48.8</v>
      </c>
      <c r="H4" s="143"/>
      <c r="I4" s="143"/>
      <c r="J4" s="143"/>
      <c r="K4" s="143">
        <v>48.7</v>
      </c>
      <c r="L4" s="143"/>
      <c r="M4" s="143"/>
      <c r="N4" s="145"/>
      <c r="O4" s="145"/>
      <c r="P4" s="145"/>
    </row>
    <row r="5" spans="1:16" x14ac:dyDescent="0.2">
      <c r="A5" s="146"/>
      <c r="B5" s="64" t="s">
        <v>41</v>
      </c>
      <c r="C5" s="72" t="s">
        <v>42</v>
      </c>
      <c r="D5" s="64" t="s">
        <v>43</v>
      </c>
      <c r="E5" s="72" t="s">
        <v>42</v>
      </c>
      <c r="F5" s="72" t="s">
        <v>44</v>
      </c>
      <c r="G5" s="64" t="s">
        <v>81</v>
      </c>
      <c r="H5" s="72" t="s">
        <v>45</v>
      </c>
      <c r="I5" s="72" t="s">
        <v>46</v>
      </c>
      <c r="J5" s="72" t="s">
        <v>47</v>
      </c>
      <c r="K5" s="64" t="s">
        <v>82</v>
      </c>
      <c r="L5" s="72" t="s">
        <v>47</v>
      </c>
      <c r="M5" s="72" t="s">
        <v>48</v>
      </c>
      <c r="N5" s="146"/>
      <c r="O5" s="146"/>
      <c r="P5" s="146"/>
    </row>
    <row r="6" spans="1:16" x14ac:dyDescent="0.2">
      <c r="A6" s="27">
        <v>48.8</v>
      </c>
      <c r="B6" s="27">
        <f>стр.4!L30+стр.4!L31+стр.4!L32+стр.4!L33+стр.4!L34+стр.4!L35+стр.4!L36+стр.4!L37</f>
        <v>15.331555999999999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>
        <f>SUM(B6:M6)</f>
        <v>15.331555999999999</v>
      </c>
      <c r="O6" s="27">
        <f>стр.4!L30+стр.4!L31+стр.4!L32+стр.4!L33+стр.4!L34+стр.4!L35+стр.4!L36+стр.4!L37</f>
        <v>15.331555999999999</v>
      </c>
      <c r="P6" s="31">
        <f>N6/O6</f>
        <v>1</v>
      </c>
    </row>
    <row r="7" spans="1:16" x14ac:dyDescent="0.2">
      <c r="A7" s="27">
        <f>A6-0.1</f>
        <v>48.699999999999996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1"/>
    </row>
    <row r="8" spans="1:16" x14ac:dyDescent="0.2">
      <c r="A8" s="27">
        <f t="shared" ref="A8:A26" si="0">A7-0.1</f>
        <v>48.599999999999994</v>
      </c>
      <c r="B8" s="27"/>
      <c r="C8" s="27"/>
      <c r="D8" s="27">
        <f>стр.4!L38+стр.4!L39</f>
        <v>9.6931200000000004</v>
      </c>
      <c r="E8" s="27"/>
      <c r="F8" s="27"/>
      <c r="G8" s="27"/>
      <c r="H8" s="27"/>
      <c r="I8" s="27"/>
      <c r="J8" s="27"/>
      <c r="K8" s="27"/>
      <c r="L8" s="27"/>
      <c r="M8" s="27"/>
      <c r="N8" s="27">
        <f t="shared" ref="N8:N28" si="1">SUM(B8:M8)</f>
        <v>9.6931200000000004</v>
      </c>
      <c r="O8" s="27">
        <f>стр.4!L38+стр.4!L39+стр.4!L40</f>
        <v>10.004580000000001</v>
      </c>
      <c r="P8" s="31">
        <f t="shared" ref="P8:P28" si="2">N8/O8</f>
        <v>0.96886825833768131</v>
      </c>
    </row>
    <row r="9" spans="1:16" x14ac:dyDescent="0.2">
      <c r="A9" s="27">
        <f t="shared" si="0"/>
        <v>48.499999999999993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31"/>
    </row>
    <row r="10" spans="1:16" x14ac:dyDescent="0.2">
      <c r="A10" s="27">
        <f t="shared" si="0"/>
        <v>48.399999999999991</v>
      </c>
      <c r="B10" s="27"/>
      <c r="C10" s="27"/>
      <c r="D10" s="27">
        <f>стр.4!L43+стр.4!L44+стр.4!L45+стр.4!L46+стр.4!L47+стр.4!L48</f>
        <v>17.360700005185603</v>
      </c>
      <c r="E10" s="27">
        <f>стр.4!L41+стр.4!L42</f>
        <v>3.4734840000000005</v>
      </c>
      <c r="F10" s="27"/>
      <c r="G10" s="27"/>
      <c r="H10" s="27"/>
      <c r="I10" s="27"/>
      <c r="J10" s="27"/>
      <c r="K10" s="27"/>
      <c r="L10" s="27"/>
      <c r="M10" s="27"/>
      <c r="N10" s="27">
        <f t="shared" si="1"/>
        <v>20.834184005185602</v>
      </c>
      <c r="O10" s="27">
        <f>стр.4!L41+стр.4!L42+стр.4!L43+стр.4!L44+стр.4!L45+стр.4!L46+стр.4!L47+стр.4!L48</f>
        <v>20.834184005185605</v>
      </c>
      <c r="P10" s="31">
        <f t="shared" si="2"/>
        <v>0.99999999999999978</v>
      </c>
    </row>
    <row r="11" spans="1:16" x14ac:dyDescent="0.2">
      <c r="A11" s="27">
        <f t="shared" si="0"/>
        <v>48.29999999999999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31"/>
    </row>
    <row r="12" spans="1:16" x14ac:dyDescent="0.2">
      <c r="A12" s="27">
        <f t="shared" si="0"/>
        <v>48.199999999999989</v>
      </c>
      <c r="B12" s="27"/>
      <c r="C12" s="27"/>
      <c r="D12" s="27"/>
      <c r="E12" s="27">
        <f>стр.4!L49+стр.4!L50+стр.4!L51</f>
        <v>4.3236600000000003</v>
      </c>
      <c r="F12" s="27"/>
      <c r="G12" s="27"/>
      <c r="H12" s="27"/>
      <c r="I12" s="27"/>
      <c r="J12" s="27"/>
      <c r="K12" s="27"/>
      <c r="L12" s="27"/>
      <c r="M12" s="27"/>
      <c r="N12" s="27">
        <f t="shared" si="1"/>
        <v>4.3236600000000003</v>
      </c>
      <c r="O12" s="27">
        <f>стр.4!L49+стр.4!L50+стр.4!L51</f>
        <v>4.3236600000000003</v>
      </c>
      <c r="P12" s="31">
        <f t="shared" si="2"/>
        <v>1</v>
      </c>
    </row>
    <row r="13" spans="1:16" x14ac:dyDescent="0.2">
      <c r="A13" s="27">
        <f t="shared" si="0"/>
        <v>48.099999999999987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31"/>
    </row>
    <row r="14" spans="1:16" x14ac:dyDescent="0.2">
      <c r="A14" s="27">
        <f t="shared" si="0"/>
        <v>47.999999999999986</v>
      </c>
      <c r="B14" s="27"/>
      <c r="C14" s="27"/>
      <c r="D14" s="27"/>
      <c r="E14" s="27">
        <f>стр.4!L52+стр.4!L53+стр.4!L54</f>
        <v>10.933520000000001</v>
      </c>
      <c r="F14" s="27"/>
      <c r="G14" s="27"/>
      <c r="H14" s="27"/>
      <c r="I14" s="27"/>
      <c r="J14" s="27"/>
      <c r="K14" s="27"/>
      <c r="L14" s="27"/>
      <c r="M14" s="27"/>
      <c r="N14" s="27">
        <f t="shared" si="1"/>
        <v>10.933520000000001</v>
      </c>
      <c r="O14" s="27">
        <f>стр.4!L52+стр.4!L53+стр.4!L54</f>
        <v>10.933520000000001</v>
      </c>
      <c r="P14" s="31">
        <f t="shared" si="2"/>
        <v>1</v>
      </c>
    </row>
    <row r="15" spans="1:16" x14ac:dyDescent="0.2">
      <c r="A15" s="27">
        <f t="shared" si="0"/>
        <v>47.899999999999984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31"/>
    </row>
    <row r="16" spans="1:16" x14ac:dyDescent="0.2">
      <c r="A16" s="27">
        <f t="shared" si="0"/>
        <v>47.799999999999983</v>
      </c>
      <c r="B16" s="27"/>
      <c r="C16" s="27"/>
      <c r="D16" s="27"/>
      <c r="E16" s="27"/>
      <c r="F16" s="27">
        <f>стр.4!L56+стр.4!L57+стр.4!L58+стр.4!L59+стр.4!L60+стр.4!L61+стр.4!L62</f>
        <v>11.484559999999998</v>
      </c>
      <c r="G16" s="27">
        <f>стр.4!L55</f>
        <v>4.3522919999999994</v>
      </c>
      <c r="H16" s="27"/>
      <c r="I16" s="27"/>
      <c r="J16" s="27"/>
      <c r="K16" s="27"/>
      <c r="L16" s="27"/>
      <c r="M16" s="27"/>
      <c r="N16" s="27">
        <f t="shared" si="1"/>
        <v>15.836851999999997</v>
      </c>
      <c r="O16" s="27">
        <f>стр.4!L55+стр.4!L56+стр.4!L57+стр.4!L58+стр.4!L59+стр.4!L60+стр.4!L61+стр.4!L62</f>
        <v>15.836851999999999</v>
      </c>
      <c r="P16" s="31">
        <f t="shared" si="2"/>
        <v>0.99999999999999989</v>
      </c>
    </row>
    <row r="17" spans="1:16" x14ac:dyDescent="0.2">
      <c r="A17" s="27">
        <f t="shared" si="0"/>
        <v>47.699999999999982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31"/>
    </row>
    <row r="18" spans="1:16" x14ac:dyDescent="0.2">
      <c r="A18" s="27">
        <f t="shared" si="0"/>
        <v>47.59999999999998</v>
      </c>
      <c r="B18" s="27"/>
      <c r="C18" s="27"/>
      <c r="D18" s="27"/>
      <c r="E18" s="27"/>
      <c r="F18" s="27"/>
      <c r="G18" s="27">
        <f>стр.4!L64+стр.4!L65+стр.4!L66+стр.4!L67+стр.4!L68+стр.4!L70+стр.4!L71+стр.4!L72+стр.4!L73+стр.4!L74</f>
        <v>18.08681706738663</v>
      </c>
      <c r="H18" s="27">
        <f>стр.4!L63</f>
        <v>1.9032480000000001</v>
      </c>
      <c r="I18" s="27"/>
      <c r="J18" s="27"/>
      <c r="K18" s="27"/>
      <c r="L18" s="27"/>
      <c r="M18" s="27"/>
      <c r="N18" s="27">
        <f t="shared" si="1"/>
        <v>19.990065067386631</v>
      </c>
      <c r="O18" s="27">
        <f>стр.4!L63+стр.4!L64+стр.4!L65+стр.4!L66+стр.4!L67+стр.4!L68+стр.4!L69+стр.4!L70+стр.4!L71+стр.4!L72+стр.4!L73+стр.4!L74</f>
        <v>20.596265067386629</v>
      </c>
      <c r="P18" s="31">
        <f t="shared" si="2"/>
        <v>0.97056747919991126</v>
      </c>
    </row>
    <row r="19" spans="1:16" x14ac:dyDescent="0.2">
      <c r="A19" s="27">
        <f t="shared" si="0"/>
        <v>47.499999999999979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31"/>
    </row>
    <row r="20" spans="1:16" x14ac:dyDescent="0.2">
      <c r="A20" s="27">
        <f t="shared" si="0"/>
        <v>47.399999999999977</v>
      </c>
      <c r="B20" s="27"/>
      <c r="C20" s="27"/>
      <c r="D20" s="27"/>
      <c r="E20" s="27"/>
      <c r="F20" s="27"/>
      <c r="G20" s="27"/>
      <c r="H20" s="27">
        <f>стр.4!L75+стр.4!L76+стр.4!L77+стр.4!L78+стр.4!L79+стр.4!L80+стр.4!L81+стр.4!L82+стр.4!L83+стр.4!L84+стр.4!L85+стр.4!L86+стр.4!L87</f>
        <v>30.221447999938601</v>
      </c>
      <c r="I20" s="27"/>
      <c r="J20" s="27"/>
      <c r="K20" s="27"/>
      <c r="L20" s="27"/>
      <c r="M20" s="27"/>
      <c r="N20" s="27">
        <f t="shared" si="1"/>
        <v>30.221447999938601</v>
      </c>
      <c r="O20" s="27">
        <f>стр.4!L75+стр.4!L76+стр.4!L77+стр.4!L78+стр.4!L79+стр.4!L80+стр.4!L81+стр.4!L82+стр.4!L83+стр.4!L84+стр.4!L85+стр.4!L86+стр.4!L87</f>
        <v>30.221447999938601</v>
      </c>
      <c r="P20" s="31">
        <f t="shared" si="2"/>
        <v>1</v>
      </c>
    </row>
    <row r="21" spans="1:16" x14ac:dyDescent="0.2">
      <c r="A21" s="27">
        <f t="shared" si="0"/>
        <v>47.299999999999976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31"/>
    </row>
    <row r="22" spans="1:16" x14ac:dyDescent="0.2">
      <c r="A22" s="27">
        <f t="shared" si="0"/>
        <v>47.199999999999974</v>
      </c>
      <c r="B22" s="27"/>
      <c r="C22" s="27"/>
      <c r="D22" s="27"/>
      <c r="E22" s="27"/>
      <c r="F22" s="27"/>
      <c r="G22" s="27"/>
      <c r="H22" s="27"/>
      <c r="I22" s="27">
        <f>стр.4!L88+стр.4!L89</f>
        <v>2.2056439999999999</v>
      </c>
      <c r="J22" s="27"/>
      <c r="K22" s="27"/>
      <c r="L22" s="27"/>
      <c r="M22" s="27"/>
      <c r="N22" s="27">
        <f t="shared" si="1"/>
        <v>2.2056439999999999</v>
      </c>
      <c r="O22" s="27">
        <f>стр.4!L88+стр.4!L89</f>
        <v>2.2056439999999999</v>
      </c>
      <c r="P22" s="31">
        <f t="shared" si="2"/>
        <v>1</v>
      </c>
    </row>
    <row r="23" spans="1:16" x14ac:dyDescent="0.2">
      <c r="A23" s="27">
        <f t="shared" si="0"/>
        <v>47.099999999999973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31"/>
    </row>
    <row r="24" spans="1:16" x14ac:dyDescent="0.2">
      <c r="A24" s="27">
        <f t="shared" si="0"/>
        <v>46.999999999999972</v>
      </c>
      <c r="B24" s="27"/>
      <c r="C24" s="27"/>
      <c r="D24" s="27"/>
      <c r="E24" s="27"/>
      <c r="F24" s="27"/>
      <c r="G24" s="27"/>
      <c r="H24" s="27"/>
      <c r="I24" s="27"/>
      <c r="J24" s="27"/>
      <c r="K24" s="27">
        <f>стр.4!L90+стр.4!L91+стр.4!L92</f>
        <v>5.1716799648332605</v>
      </c>
      <c r="L24" s="27"/>
      <c r="M24" s="27"/>
      <c r="N24" s="27">
        <f t="shared" si="1"/>
        <v>5.1716799648332605</v>
      </c>
      <c r="O24" s="27">
        <f>стр.4!L90+стр.4!L91+стр.4!L92</f>
        <v>5.1716799648332605</v>
      </c>
      <c r="P24" s="31">
        <f t="shared" si="2"/>
        <v>1</v>
      </c>
    </row>
    <row r="25" spans="1:16" x14ac:dyDescent="0.2">
      <c r="A25" s="27">
        <f t="shared" si="0"/>
        <v>46.89999999999997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>
        <f>стр.4!L93+стр.4!L94+стр.4!L95+стр.4!L96+стр.4!L97</f>
        <v>5.8967999999999989</v>
      </c>
      <c r="M25" s="27"/>
      <c r="N25" s="27">
        <f t="shared" si="1"/>
        <v>5.8967999999999989</v>
      </c>
      <c r="O25" s="27">
        <f>стр.4!L93+стр.4!L94+стр.4!L95+стр.4!L96+стр.4!L97</f>
        <v>5.8967999999999989</v>
      </c>
      <c r="P25" s="31">
        <f t="shared" si="2"/>
        <v>1</v>
      </c>
    </row>
    <row r="26" spans="1:16" x14ac:dyDescent="0.2">
      <c r="A26" s="27">
        <f t="shared" si="0"/>
        <v>46.799999999999969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>
        <f>стр.4!L98+стр.4!L99</f>
        <v>1.40388</v>
      </c>
      <c r="M26" s="27"/>
      <c r="N26" s="27">
        <f t="shared" si="1"/>
        <v>1.40388</v>
      </c>
      <c r="O26" s="27">
        <f>стр.4!L98+стр.4!L99</f>
        <v>1.40388</v>
      </c>
      <c r="P26" s="31">
        <f t="shared" si="2"/>
        <v>1</v>
      </c>
    </row>
    <row r="27" spans="1:16" x14ac:dyDescent="0.2">
      <c r="A27" s="27">
        <v>46.6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>
        <f>стр.4!L100+стр.4!L101+стр.4!L102</f>
        <v>7.7389999999999999</v>
      </c>
      <c r="N27" s="27">
        <f t="shared" si="1"/>
        <v>7.7389999999999999</v>
      </c>
      <c r="O27" s="27">
        <f>стр.4!L100+стр.4!L101+стр.4!L102</f>
        <v>7.7389999999999999</v>
      </c>
      <c r="P27" s="31">
        <f t="shared" si="2"/>
        <v>1</v>
      </c>
    </row>
    <row r="28" spans="1:16" x14ac:dyDescent="0.2">
      <c r="A28" s="27">
        <v>46.5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>
        <f>стр.4!L103+стр.4!L104+стр.4!L105</f>
        <v>14.3</v>
      </c>
      <c r="N28" s="27">
        <f t="shared" si="1"/>
        <v>14.3</v>
      </c>
      <c r="O28" s="27">
        <f>стр.4!L103+стр.4!L104+стр.4!L105</f>
        <v>14.3</v>
      </c>
      <c r="P28" s="31">
        <f t="shared" si="2"/>
        <v>1</v>
      </c>
    </row>
    <row r="29" spans="1:16" ht="38.25" x14ac:dyDescent="0.2">
      <c r="A29" s="46" t="s">
        <v>49</v>
      </c>
      <c r="B29" s="141">
        <f>SUM(B6:C28)</f>
        <v>15.331555999999999</v>
      </c>
      <c r="C29" s="141"/>
      <c r="D29" s="141">
        <f>SUM(D6:F28)</f>
        <v>57.269044005185606</v>
      </c>
      <c r="E29" s="141"/>
      <c r="F29" s="141"/>
      <c r="G29" s="141">
        <f>SUM(G6:J28)</f>
        <v>56.769449067325233</v>
      </c>
      <c r="H29" s="141"/>
      <c r="I29" s="141"/>
      <c r="J29" s="141"/>
      <c r="K29" s="141">
        <f>SUM(K6:M28)</f>
        <v>34.511359964833261</v>
      </c>
      <c r="L29" s="141"/>
      <c r="M29" s="141"/>
      <c r="N29" s="26">
        <f>SUM(N5:N28)</f>
        <v>163.8814090373441</v>
      </c>
      <c r="O29" s="26">
        <f>SUM(O6:O28)</f>
        <v>164.79906903734411</v>
      </c>
      <c r="P29" s="32">
        <f t="shared" ref="P29" si="3">N29/O29</f>
        <v>0.99443164330138256</v>
      </c>
    </row>
    <row r="30" spans="1:16" ht="38.25" x14ac:dyDescent="0.2">
      <c r="A30" s="46" t="s">
        <v>83</v>
      </c>
      <c r="B30" s="142">
        <f>B29/N29</f>
        <v>9.3552747014192167E-2</v>
      </c>
      <c r="C30" s="142"/>
      <c r="D30" s="142">
        <f>D29/N29</f>
        <v>0.34945418361722502</v>
      </c>
      <c r="E30" s="142"/>
      <c r="F30" s="142"/>
      <c r="G30" s="142">
        <f>G29/N29</f>
        <v>0.3464056685916645</v>
      </c>
      <c r="H30" s="142"/>
      <c r="I30" s="142"/>
      <c r="J30" s="142"/>
      <c r="K30" s="142">
        <f>K29/N29</f>
        <v>0.21058740077691829</v>
      </c>
      <c r="L30" s="142"/>
      <c r="M30" s="142"/>
    </row>
    <row r="33" spans="1:16" x14ac:dyDescent="0.2">
      <c r="A33" s="30" t="s">
        <v>65</v>
      </c>
    </row>
    <row r="34" spans="1:16" ht="12" customHeight="1" x14ac:dyDescent="0.2">
      <c r="A34" s="29" t="s">
        <v>70</v>
      </c>
    </row>
    <row r="35" spans="1:16" ht="12" customHeight="1" x14ac:dyDescent="0.2">
      <c r="A35" s="140" t="s">
        <v>50</v>
      </c>
      <c r="B35" s="141" t="s">
        <v>53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0" t="s">
        <v>250</v>
      </c>
      <c r="O35" s="140" t="s">
        <v>40</v>
      </c>
      <c r="P35" s="140" t="s">
        <v>80</v>
      </c>
    </row>
    <row r="36" spans="1:16" ht="12.75" customHeight="1" x14ac:dyDescent="0.2">
      <c r="A36" s="140"/>
      <c r="B36" s="141">
        <v>49</v>
      </c>
      <c r="C36" s="141"/>
      <c r="D36" s="141">
        <v>48.9</v>
      </c>
      <c r="E36" s="141"/>
      <c r="F36" s="141"/>
      <c r="G36" s="141">
        <v>48.8</v>
      </c>
      <c r="H36" s="141"/>
      <c r="I36" s="141"/>
      <c r="J36" s="141"/>
      <c r="K36" s="141">
        <v>48.7</v>
      </c>
      <c r="L36" s="141"/>
      <c r="M36" s="141"/>
      <c r="N36" s="140"/>
      <c r="O36" s="140"/>
      <c r="P36" s="140"/>
    </row>
    <row r="37" spans="1:16" x14ac:dyDescent="0.2">
      <c r="A37" s="140"/>
      <c r="B37" s="63" t="s">
        <v>41</v>
      </c>
      <c r="C37" s="26" t="s">
        <v>42</v>
      </c>
      <c r="D37" s="63" t="s">
        <v>43</v>
      </c>
      <c r="E37" s="26" t="s">
        <v>42</v>
      </c>
      <c r="F37" s="26" t="s">
        <v>44</v>
      </c>
      <c r="G37" s="63" t="s">
        <v>81</v>
      </c>
      <c r="H37" s="26" t="s">
        <v>45</v>
      </c>
      <c r="I37" s="26" t="s">
        <v>46</v>
      </c>
      <c r="J37" s="26" t="s">
        <v>47</v>
      </c>
      <c r="K37" s="63" t="s">
        <v>82</v>
      </c>
      <c r="L37" s="26" t="s">
        <v>47</v>
      </c>
      <c r="M37" s="26" t="s">
        <v>48</v>
      </c>
      <c r="N37" s="140"/>
      <c r="O37" s="140"/>
      <c r="P37" s="140"/>
    </row>
    <row r="38" spans="1:16" x14ac:dyDescent="0.2">
      <c r="A38" s="27">
        <v>48.8</v>
      </c>
      <c r="B38" s="27">
        <f>стр.4!M30+стр.4!M31+стр.4!M32+стр.4!M33+стр.4!M34+стр.4!M35+стр.4!M36+стр.4!M37</f>
        <v>22.298826000000002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>
        <f>SUM(B38:M38)</f>
        <v>22.298826000000002</v>
      </c>
      <c r="O38" s="27">
        <f>стр.4!M30+стр.4!M31+стр.4!M32+стр.4!M33+стр.4!M34+стр.4!M35+стр.4!M36+стр.4!M37</f>
        <v>22.298826000000002</v>
      </c>
      <c r="P38" s="31">
        <f>N38/O38</f>
        <v>1</v>
      </c>
    </row>
    <row r="39" spans="1:16" x14ac:dyDescent="0.2">
      <c r="A39" s="27">
        <f>A38-0.1</f>
        <v>48.699999999999996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spans="1:16" x14ac:dyDescent="0.2">
      <c r="A40" s="27">
        <f t="shared" ref="A40:A58" si="4">A39-0.1</f>
        <v>48.599999999999994</v>
      </c>
      <c r="B40" s="27"/>
      <c r="C40" s="27"/>
      <c r="D40" s="27">
        <f>стр.4!M38+стр.4!M39</f>
        <v>16.5242</v>
      </c>
      <c r="E40" s="27"/>
      <c r="F40" s="27"/>
      <c r="G40" s="27"/>
      <c r="H40" s="27"/>
      <c r="I40" s="27"/>
      <c r="J40" s="27"/>
      <c r="K40" s="27"/>
      <c r="L40" s="27"/>
      <c r="M40" s="27"/>
      <c r="N40" s="27">
        <f>SUM(B40:M40)</f>
        <v>16.5242</v>
      </c>
      <c r="O40" s="27">
        <f>стр.4!M38+стр.4!M39+стр.4!M40</f>
        <v>16.839380000000002</v>
      </c>
      <c r="P40" s="31">
        <f>N40/O40</f>
        <v>0.98128315888114637</v>
      </c>
    </row>
    <row r="41" spans="1:16" x14ac:dyDescent="0.2">
      <c r="A41" s="27">
        <f t="shared" si="4"/>
        <v>48.499999999999993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 x14ac:dyDescent="0.2">
      <c r="A42" s="27">
        <f t="shared" si="4"/>
        <v>48.399999999999991</v>
      </c>
      <c r="B42" s="27"/>
      <c r="C42" s="27"/>
      <c r="D42" s="27">
        <f>стр.4!M43+стр.4!M44+стр.4!M45+стр.4!M46+стр.4!M47+стр.4!M48</f>
        <v>20.944999994039534</v>
      </c>
      <c r="E42" s="27">
        <f>стр.4!M41+стр.4!M42</f>
        <v>6.0025679999999992</v>
      </c>
      <c r="F42" s="27"/>
      <c r="G42" s="27"/>
      <c r="H42" s="27"/>
      <c r="I42" s="27"/>
      <c r="J42" s="27"/>
      <c r="K42" s="27"/>
      <c r="L42" s="27"/>
      <c r="M42" s="27"/>
      <c r="N42" s="27">
        <f>SUM(B42:M42)</f>
        <v>26.947567994039535</v>
      </c>
      <c r="O42" s="27">
        <f>стр.4!M41+стр.4!M42+стр.4!M43+стр.4!M44+стр.4!M45+стр.4!M46+стр.4!M47+стр.4!M48</f>
        <v>26.947567994039535</v>
      </c>
      <c r="P42" s="31">
        <f>N42/O42</f>
        <v>1</v>
      </c>
    </row>
    <row r="43" spans="1:16" x14ac:dyDescent="0.2">
      <c r="A43" s="27">
        <f t="shared" si="4"/>
        <v>48.29999999999999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16" x14ac:dyDescent="0.2">
      <c r="A44" s="27">
        <f t="shared" si="4"/>
        <v>48.199999999999989</v>
      </c>
      <c r="B44" s="27"/>
      <c r="C44" s="27"/>
      <c r="D44" s="27"/>
      <c r="E44" s="27">
        <f>стр.4!M49+стр.4!M50+стр.4!M51</f>
        <v>4.4770799999999999</v>
      </c>
      <c r="F44" s="27"/>
      <c r="G44" s="27"/>
      <c r="H44" s="27"/>
      <c r="I44" s="27"/>
      <c r="J44" s="27"/>
      <c r="K44" s="27"/>
      <c r="L44" s="27"/>
      <c r="M44" s="27"/>
      <c r="N44" s="27">
        <f>SUM(B44:M44)</f>
        <v>4.4770799999999999</v>
      </c>
      <c r="O44" s="27">
        <f>стр.4!M49+стр.4!M50+стр.4!M51</f>
        <v>4.4770799999999999</v>
      </c>
      <c r="P44" s="31">
        <f>N44/O44</f>
        <v>1</v>
      </c>
    </row>
    <row r="45" spans="1:16" x14ac:dyDescent="0.2">
      <c r="A45" s="27">
        <f t="shared" si="4"/>
        <v>48.099999999999987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</row>
    <row r="46" spans="1:16" x14ac:dyDescent="0.2">
      <c r="A46" s="27">
        <f t="shared" si="4"/>
        <v>47.999999999999986</v>
      </c>
      <c r="B46" s="27"/>
      <c r="C46" s="27"/>
      <c r="D46" s="27"/>
      <c r="E46" s="27">
        <f>стр.4!M52+стр.4!M53+стр.4!M54</f>
        <v>10.9748</v>
      </c>
      <c r="F46" s="27"/>
      <c r="G46" s="27"/>
      <c r="H46" s="27"/>
      <c r="I46" s="27"/>
      <c r="J46" s="27"/>
      <c r="K46" s="27"/>
      <c r="L46" s="27"/>
      <c r="M46" s="27"/>
      <c r="N46" s="27">
        <f>SUM(B46:M46)</f>
        <v>10.9748</v>
      </c>
      <c r="O46" s="27">
        <f>стр.4!M52+стр.4!M53+стр.4!M54</f>
        <v>10.9748</v>
      </c>
      <c r="P46" s="31">
        <f>N46/O46</f>
        <v>1</v>
      </c>
    </row>
    <row r="47" spans="1:16" x14ac:dyDescent="0.2">
      <c r="A47" s="27">
        <f t="shared" si="4"/>
        <v>47.899999999999984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</row>
    <row r="48" spans="1:16" x14ac:dyDescent="0.2">
      <c r="A48" s="27">
        <f t="shared" si="4"/>
        <v>47.799999999999983</v>
      </c>
      <c r="B48" s="27"/>
      <c r="C48" s="27"/>
      <c r="D48" s="27"/>
      <c r="E48" s="27"/>
      <c r="F48" s="27">
        <f>стр.4!M56+стр.4!M57+стр.4!M58+стр.4!M59+стр.4!M60+стр.4!M61+стр.4!M62</f>
        <v>15.038519999999998</v>
      </c>
      <c r="G48" s="27">
        <f>стр.4!M55</f>
        <v>4.2049980000000007</v>
      </c>
      <c r="H48" s="27"/>
      <c r="I48" s="27"/>
      <c r="J48" s="27"/>
      <c r="K48" s="27"/>
      <c r="L48" s="27"/>
      <c r="M48" s="27"/>
      <c r="N48" s="27">
        <f>SUM(B48:M48)</f>
        <v>19.243517999999998</v>
      </c>
      <c r="O48" s="27">
        <f>стр.4!M55+стр.4!M56+стр.4!M57+стр.4!M58+стр.4!M59+стр.4!M60+стр.4!M61+стр.4!M62</f>
        <v>19.243518000000002</v>
      </c>
      <c r="P48" s="31">
        <f>N48/O48</f>
        <v>0.99999999999999978</v>
      </c>
    </row>
    <row r="49" spans="1:16" x14ac:dyDescent="0.2">
      <c r="A49" s="27">
        <f t="shared" si="4"/>
        <v>47.699999999999982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</row>
    <row r="50" spans="1:16" x14ac:dyDescent="0.2">
      <c r="A50" s="27">
        <f t="shared" si="4"/>
        <v>47.59999999999998</v>
      </c>
      <c r="B50" s="27"/>
      <c r="C50" s="27"/>
      <c r="D50" s="27"/>
      <c r="E50" s="27"/>
      <c r="F50" s="27"/>
      <c r="G50" s="27">
        <f>стр.4!M64+стр.4!M65+стр.4!M66+стр.4!M67+стр.4!M68+стр.4!M70+стр.4!M71+стр.4!M72+стр.4!M73+стр.4!M74</f>
        <v>26.204691346435546</v>
      </c>
      <c r="H50" s="27">
        <f>стр.4!M63</f>
        <v>1.96848</v>
      </c>
      <c r="I50" s="27"/>
      <c r="J50" s="27"/>
      <c r="K50" s="27"/>
      <c r="L50" s="27"/>
      <c r="M50" s="27"/>
      <c r="N50" s="27">
        <f>SUM(B50:M50)</f>
        <v>28.173171346435545</v>
      </c>
      <c r="O50" s="27">
        <f>стр.4!M63+стр.4!M64+стр.4!M65+стр.4!M66+стр.4!M67+стр.4!M68+стр.4!M69+стр.4!M70+стр.4!M71+стр.4!M72+стр.4!M73+стр.4!M74</f>
        <v>28.847271346435548</v>
      </c>
      <c r="P50" s="31">
        <f>N50/O50</f>
        <v>0.9766321052724698</v>
      </c>
    </row>
    <row r="51" spans="1:16" x14ac:dyDescent="0.2">
      <c r="A51" s="27">
        <f t="shared" si="4"/>
        <v>47.499999999999979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</row>
    <row r="52" spans="1:16" x14ac:dyDescent="0.2">
      <c r="A52" s="27">
        <f t="shared" si="4"/>
        <v>47.399999999999977</v>
      </c>
      <c r="B52" s="27"/>
      <c r="C52" s="27"/>
      <c r="D52" s="27"/>
      <c r="E52" s="27"/>
      <c r="F52" s="27"/>
      <c r="G52" s="27"/>
      <c r="H52" s="27">
        <f>стр.4!M75+стр.4!M76+стр.4!M77+стр.4!M78+стр.4!M79+стр.4!M80+стр.4!M81+стр.4!M82+стр.4!M83+стр.4!M84+стр.4!M85+стр.4!M86+стр.4!M87</f>
        <v>36.500223999970039</v>
      </c>
      <c r="I52" s="27"/>
      <c r="J52" s="27"/>
      <c r="K52" s="27"/>
      <c r="L52" s="27"/>
      <c r="M52" s="27"/>
      <c r="N52" s="27">
        <f>SUM(B52:M52)</f>
        <v>36.500223999970039</v>
      </c>
      <c r="O52" s="27">
        <f>стр.4!M75+стр.4!M76+стр.4!M77+стр.4!M78+стр.4!M79+стр.4!M80+стр.4!M81+стр.4!M82+стр.4!M83+стр.4!M84+стр.4!M85+стр.4!M86+стр.4!M87</f>
        <v>36.500223999970039</v>
      </c>
      <c r="P52" s="31">
        <f>N52/O52</f>
        <v>1</v>
      </c>
    </row>
    <row r="53" spans="1:16" x14ac:dyDescent="0.2">
      <c r="A53" s="27">
        <f t="shared" si="4"/>
        <v>47.299999999999976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</row>
    <row r="54" spans="1:16" x14ac:dyDescent="0.2">
      <c r="A54" s="27">
        <f t="shared" si="4"/>
        <v>47.199999999999974</v>
      </c>
      <c r="B54" s="27"/>
      <c r="C54" s="27"/>
      <c r="D54" s="27"/>
      <c r="E54" s="27"/>
      <c r="F54" s="27"/>
      <c r="G54" s="27"/>
      <c r="H54" s="27"/>
      <c r="I54" s="27">
        <f>стр.4!M88+стр.4!M89</f>
        <v>3.6247879999999997</v>
      </c>
      <c r="J54" s="27"/>
      <c r="K54" s="27"/>
      <c r="L54" s="27"/>
      <c r="M54" s="27"/>
      <c r="N54" s="27">
        <f>SUM(B54:M54)</f>
        <v>3.6247879999999997</v>
      </c>
      <c r="O54" s="27">
        <f>стр.4!M88+стр.4!M89</f>
        <v>3.6247879999999997</v>
      </c>
      <c r="P54" s="31">
        <f>N54/O54</f>
        <v>1</v>
      </c>
    </row>
    <row r="55" spans="1:16" x14ac:dyDescent="0.2">
      <c r="A55" s="27">
        <f t="shared" si="4"/>
        <v>47.099999999999973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</row>
    <row r="56" spans="1:16" x14ac:dyDescent="0.2">
      <c r="A56" s="27">
        <f t="shared" si="4"/>
        <v>46.999999999999972</v>
      </c>
      <c r="B56" s="27"/>
      <c r="C56" s="27"/>
      <c r="D56" s="27"/>
      <c r="E56" s="27"/>
      <c r="F56" s="27"/>
      <c r="G56" s="27"/>
      <c r="H56" s="27"/>
      <c r="I56" s="27"/>
      <c r="J56" s="27"/>
      <c r="K56" s="27">
        <f>стр.4!M90+стр.4!M91+стр.4!M92</f>
        <v>6.5699599874830241</v>
      </c>
      <c r="L56" s="27"/>
      <c r="M56" s="27"/>
      <c r="N56" s="27">
        <f>SUM(B56:M56)</f>
        <v>6.5699599874830241</v>
      </c>
      <c r="O56" s="27">
        <f>стр.4!M90+стр.4!M91+стр.4!M92</f>
        <v>6.5699599874830241</v>
      </c>
      <c r="P56" s="31">
        <f>N56/O56</f>
        <v>1</v>
      </c>
    </row>
    <row r="57" spans="1:16" x14ac:dyDescent="0.2">
      <c r="A57" s="27">
        <f t="shared" si="4"/>
        <v>46.89999999999997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>
        <f>стр.4!M93+стр.4!M94+стр.4!M95+стр.4!M96+стр.4!M97</f>
        <v>9.8617299999999997</v>
      </c>
      <c r="M57" s="27"/>
      <c r="N57" s="27">
        <f>SUM(B57:M57)</f>
        <v>9.8617299999999997</v>
      </c>
      <c r="O57" s="27">
        <f>стр.4!M93+стр.4!M94+стр.4!M95+стр.4!M96+стр.4!M97</f>
        <v>9.8617299999999997</v>
      </c>
      <c r="P57" s="31">
        <f>N57/O57</f>
        <v>1</v>
      </c>
    </row>
    <row r="58" spans="1:16" x14ac:dyDescent="0.2">
      <c r="A58" s="27">
        <f t="shared" si="4"/>
        <v>46.799999999999969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>
        <f>стр.4!M98+стр.4!M99</f>
        <v>2.1062400000000001</v>
      </c>
      <c r="M58" s="27"/>
      <c r="N58" s="27">
        <f>SUM(B58:M58)</f>
        <v>2.1062400000000001</v>
      </c>
      <c r="O58" s="27">
        <f>стр.4!M98+стр.4!M99</f>
        <v>2.1062400000000001</v>
      </c>
      <c r="P58" s="31">
        <f>N58/O58</f>
        <v>1</v>
      </c>
    </row>
    <row r="59" spans="1:16" x14ac:dyDescent="0.2">
      <c r="A59" s="27">
        <v>46.6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>
        <f>стр.4!M100+стр.4!M101+стр.4!M102</f>
        <v>10.616999999999999</v>
      </c>
      <c r="N59" s="27">
        <f>SUM(B59:M59)</f>
        <v>10.616999999999999</v>
      </c>
      <c r="O59" s="27">
        <f>стр.4!M100+стр.4!M101+стр.4!M102</f>
        <v>10.616999999999999</v>
      </c>
      <c r="P59" s="31">
        <f>N59/O59</f>
        <v>1</v>
      </c>
    </row>
    <row r="60" spans="1:16" x14ac:dyDescent="0.2">
      <c r="A60" s="27">
        <v>46.5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>
        <f>стр.4!M103+стр.4!M104+стр.4!M105</f>
        <v>19.457999999999998</v>
      </c>
      <c r="N60" s="27">
        <f>SUM(B60:M60)</f>
        <v>19.457999999999998</v>
      </c>
      <c r="O60" s="27">
        <f>стр.4!M103+стр.4!M104+стр.4!M105</f>
        <v>19.457999999999998</v>
      </c>
      <c r="P60" s="31">
        <f>N60/O60</f>
        <v>1</v>
      </c>
    </row>
    <row r="61" spans="1:16" ht="38.25" x14ac:dyDescent="0.2">
      <c r="A61" s="46" t="s">
        <v>49</v>
      </c>
      <c r="B61" s="141">
        <f>SUM(B38:C60)</f>
        <v>22.298826000000002</v>
      </c>
      <c r="C61" s="141"/>
      <c r="D61" s="141">
        <f>SUM(D38:F60)</f>
        <v>73.962167994039532</v>
      </c>
      <c r="E61" s="141"/>
      <c r="F61" s="141"/>
      <c r="G61" s="141">
        <f>SUM(G38:J60)</f>
        <v>72.503181346405583</v>
      </c>
      <c r="H61" s="141"/>
      <c r="I61" s="141"/>
      <c r="J61" s="141"/>
      <c r="K61" s="141">
        <f>SUM(K38:M60)</f>
        <v>48.612929987483021</v>
      </c>
      <c r="L61" s="141"/>
      <c r="M61" s="141"/>
      <c r="N61" s="26">
        <f>SUM(N37:N60)</f>
        <v>217.37710532792815</v>
      </c>
      <c r="O61" s="26">
        <f>SUM(O38:O60)</f>
        <v>218.36638532792816</v>
      </c>
      <c r="P61" s="32">
        <f t="shared" ref="P61" si="5">N61/O61</f>
        <v>0.99546963238634745</v>
      </c>
    </row>
    <row r="62" spans="1:16" ht="38.25" x14ac:dyDescent="0.2">
      <c r="A62" s="46" t="s">
        <v>83</v>
      </c>
      <c r="B62" s="142">
        <f>B61/N61</f>
        <v>0.10258129974801489</v>
      </c>
      <c r="C62" s="142"/>
      <c r="D62" s="142">
        <f>D61/N61</f>
        <v>0.34024819625076236</v>
      </c>
      <c r="E62" s="142"/>
      <c r="F62" s="142"/>
      <c r="G62" s="142">
        <f>G61/N61</f>
        <v>0.33353641928863487</v>
      </c>
      <c r="H62" s="142"/>
      <c r="I62" s="142"/>
      <c r="J62" s="142"/>
      <c r="K62" s="142">
        <f>K61/N61</f>
        <v>0.22363408471258789</v>
      </c>
      <c r="L62" s="142"/>
      <c r="M62" s="142"/>
    </row>
    <row r="65" spans="1:16" x14ac:dyDescent="0.2">
      <c r="A65" s="30" t="s">
        <v>65</v>
      </c>
    </row>
    <row r="66" spans="1:16" ht="12" customHeight="1" x14ac:dyDescent="0.2">
      <c r="A66" s="29" t="s">
        <v>105</v>
      </c>
    </row>
    <row r="67" spans="1:16" ht="12" customHeight="1" x14ac:dyDescent="0.2">
      <c r="A67" s="140" t="s">
        <v>50</v>
      </c>
      <c r="B67" s="141" t="s">
        <v>53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0" t="s">
        <v>250</v>
      </c>
      <c r="O67" s="140" t="s">
        <v>40</v>
      </c>
      <c r="P67" s="140" t="s">
        <v>80</v>
      </c>
    </row>
    <row r="68" spans="1:16" ht="12.75" customHeight="1" x14ac:dyDescent="0.2">
      <c r="A68" s="140"/>
      <c r="B68" s="141">
        <v>49</v>
      </c>
      <c r="C68" s="141"/>
      <c r="D68" s="141">
        <v>48.9</v>
      </c>
      <c r="E68" s="141"/>
      <c r="F68" s="141"/>
      <c r="G68" s="141">
        <v>48.8</v>
      </c>
      <c r="H68" s="141"/>
      <c r="I68" s="141"/>
      <c r="J68" s="141"/>
      <c r="K68" s="141">
        <v>48.7</v>
      </c>
      <c r="L68" s="141"/>
      <c r="M68" s="141"/>
      <c r="N68" s="140"/>
      <c r="O68" s="140"/>
      <c r="P68" s="140"/>
    </row>
    <row r="69" spans="1:16" x14ac:dyDescent="0.2">
      <c r="A69" s="140"/>
      <c r="B69" s="63" t="s">
        <v>41</v>
      </c>
      <c r="C69" s="26" t="s">
        <v>42</v>
      </c>
      <c r="D69" s="63" t="s">
        <v>43</v>
      </c>
      <c r="E69" s="26" t="s">
        <v>42</v>
      </c>
      <c r="F69" s="26" t="s">
        <v>44</v>
      </c>
      <c r="G69" s="63" t="s">
        <v>81</v>
      </c>
      <c r="H69" s="26" t="s">
        <v>45</v>
      </c>
      <c r="I69" s="26" t="s">
        <v>46</v>
      </c>
      <c r="J69" s="26" t="s">
        <v>47</v>
      </c>
      <c r="K69" s="63" t="s">
        <v>82</v>
      </c>
      <c r="L69" s="26" t="s">
        <v>47</v>
      </c>
      <c r="M69" s="26" t="s">
        <v>48</v>
      </c>
      <c r="N69" s="140"/>
      <c r="O69" s="140"/>
      <c r="P69" s="140"/>
    </row>
    <row r="70" spans="1:16" x14ac:dyDescent="0.2">
      <c r="A70" s="27">
        <v>48.8</v>
      </c>
      <c r="B70" s="27">
        <f>стр.4!N30+стр.4!N31+стр.4!N32+стр.4!N33+стр.4!N34+стр.4!N35+стр.4!N36+стр.4!N37</f>
        <v>23.897032000000003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>
        <f>SUM(B70:M70)</f>
        <v>23.897032000000003</v>
      </c>
      <c r="O70" s="27">
        <f>стр.4!N30+стр.4!N31+стр.4!N32+стр.4!N33+стр.4!N34+стр.4!N35+стр.4!N36+стр.4!N37</f>
        <v>23.897032000000003</v>
      </c>
      <c r="P70" s="31">
        <f>N70/O70</f>
        <v>1</v>
      </c>
    </row>
    <row r="71" spans="1:16" x14ac:dyDescent="0.2">
      <c r="A71" s="27">
        <f>A70-0.1</f>
        <v>48.699999999999996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</row>
    <row r="72" spans="1:16" x14ac:dyDescent="0.2">
      <c r="A72" s="27">
        <f t="shared" ref="A72:A90" si="6">A71-0.1</f>
        <v>48.599999999999994</v>
      </c>
      <c r="B72" s="27"/>
      <c r="C72" s="27"/>
      <c r="D72" s="27">
        <f>стр.4!N38+стр.4!N39</f>
        <v>17.015639999999998</v>
      </c>
      <c r="E72" s="27"/>
      <c r="F72" s="27"/>
      <c r="G72" s="27"/>
      <c r="H72" s="27"/>
      <c r="I72" s="27"/>
      <c r="J72" s="27"/>
      <c r="K72" s="27"/>
      <c r="L72" s="27"/>
      <c r="M72" s="27"/>
      <c r="N72" s="27">
        <f t="shared" ref="N72:N92" si="7">SUM(B72:M72)</f>
        <v>17.015639999999998</v>
      </c>
      <c r="O72" s="27">
        <f>стр.4!N38+стр.4!N39+стр.4!N40</f>
        <v>17.364959999999996</v>
      </c>
      <c r="P72" s="31">
        <f>N72/O72</f>
        <v>0.97988362771926918</v>
      </c>
    </row>
    <row r="73" spans="1:16" x14ac:dyDescent="0.2">
      <c r="A73" s="27">
        <f t="shared" si="6"/>
        <v>48.499999999999993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</row>
    <row r="74" spans="1:16" x14ac:dyDescent="0.2">
      <c r="A74" s="27">
        <f t="shared" si="6"/>
        <v>48.399999999999991</v>
      </c>
      <c r="B74" s="27"/>
      <c r="C74" s="27"/>
      <c r="D74" s="27">
        <f>стр.4!N43+стр.4!N44+стр.4!N45+стр.4!N46+стр.4!N47+стр.4!N48</f>
        <v>20.992600002503394</v>
      </c>
      <c r="E74" s="27">
        <f>стр.4!N41+стр.4!N42</f>
        <v>6.6289560000000014</v>
      </c>
      <c r="F74" s="27"/>
      <c r="G74" s="27"/>
      <c r="H74" s="27"/>
      <c r="I74" s="27"/>
      <c r="J74" s="27"/>
      <c r="K74" s="27"/>
      <c r="L74" s="27"/>
      <c r="M74" s="27"/>
      <c r="N74" s="27">
        <f t="shared" si="7"/>
        <v>27.621556002503397</v>
      </c>
      <c r="O74" s="27">
        <f>стр.4!N41+стр.4!N42+стр.4!N43+стр.4!N44+стр.4!N45+стр.4!N47+стр.4!N46+стр.4!N48</f>
        <v>27.621556002503397</v>
      </c>
      <c r="P74" s="31">
        <f>N74/O74</f>
        <v>1</v>
      </c>
    </row>
    <row r="75" spans="1:16" x14ac:dyDescent="0.2">
      <c r="A75" s="27">
        <f t="shared" si="6"/>
        <v>48.29999999999999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</row>
    <row r="76" spans="1:16" x14ac:dyDescent="0.2">
      <c r="A76" s="27">
        <f t="shared" si="6"/>
        <v>48.199999999999989</v>
      </c>
      <c r="B76" s="27"/>
      <c r="C76" s="27"/>
      <c r="D76" s="27"/>
      <c r="E76" s="27">
        <f>стр.4!N49+стр.4!N50+стр.4!N51</f>
        <v>5.4122400000000006</v>
      </c>
      <c r="F76" s="27"/>
      <c r="G76" s="27"/>
      <c r="H76" s="27"/>
      <c r="I76" s="27"/>
      <c r="J76" s="27"/>
      <c r="K76" s="27"/>
      <c r="L76" s="27"/>
      <c r="M76" s="27"/>
      <c r="N76" s="27">
        <f t="shared" si="7"/>
        <v>5.4122400000000006</v>
      </c>
      <c r="O76" s="27">
        <f>стр.4!N49+стр.4!N50+стр.4!N51</f>
        <v>5.4122400000000006</v>
      </c>
      <c r="P76" s="31">
        <f>N76/O76</f>
        <v>1</v>
      </c>
    </row>
    <row r="77" spans="1:16" x14ac:dyDescent="0.2">
      <c r="A77" s="27">
        <f t="shared" si="6"/>
        <v>48.099999999999987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</row>
    <row r="78" spans="1:16" x14ac:dyDescent="0.2">
      <c r="A78" s="27">
        <f t="shared" si="6"/>
        <v>47.999999999999986</v>
      </c>
      <c r="B78" s="27"/>
      <c r="C78" s="27"/>
      <c r="D78" s="27"/>
      <c r="E78" s="27">
        <f>стр.4!N52+стр.4!N53+стр.4!N54</f>
        <v>10.363200000000001</v>
      </c>
      <c r="F78" s="27"/>
      <c r="G78" s="27"/>
      <c r="H78" s="27"/>
      <c r="I78" s="27"/>
      <c r="J78" s="27"/>
      <c r="K78" s="27"/>
      <c r="L78" s="27"/>
      <c r="M78" s="27"/>
      <c r="N78" s="27">
        <f t="shared" si="7"/>
        <v>10.363200000000001</v>
      </c>
      <c r="O78" s="27">
        <f>стр.4!N52+стр.4!N53+стр.4!N54</f>
        <v>10.363200000000001</v>
      </c>
      <c r="P78" s="31">
        <f>N78/O78</f>
        <v>1</v>
      </c>
    </row>
    <row r="79" spans="1:16" x14ac:dyDescent="0.2">
      <c r="A79" s="27">
        <f t="shared" si="6"/>
        <v>47.899999999999984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</row>
    <row r="80" spans="1:16" x14ac:dyDescent="0.2">
      <c r="A80" s="27">
        <f t="shared" si="6"/>
        <v>47.799999999999983</v>
      </c>
      <c r="B80" s="27"/>
      <c r="C80" s="27"/>
      <c r="D80" s="27"/>
      <c r="E80" s="27"/>
      <c r="F80" s="27">
        <f>стр.4!N56+стр.4!N57+стр.4!N58+стр.4!N59+стр.4!N60+стр.4!N61+стр.4!N62</f>
        <v>14.898800000000003</v>
      </c>
      <c r="G80" s="27">
        <f>стр.4!N55</f>
        <v>4.6995480000000001</v>
      </c>
      <c r="H80" s="27"/>
      <c r="I80" s="27"/>
      <c r="J80" s="27"/>
      <c r="K80" s="27"/>
      <c r="L80" s="27"/>
      <c r="M80" s="27"/>
      <c r="N80" s="27">
        <f t="shared" si="7"/>
        <v>19.598348000000001</v>
      </c>
      <c r="O80" s="27">
        <f>стр.4!N55+стр.4!N56+стр.4!N57+стр.4!N58+стр.4!N59+стр.4!N60+стр.4!N61+стр.4!N62</f>
        <v>19.598348000000001</v>
      </c>
      <c r="P80" s="31">
        <f>N80/O80</f>
        <v>1</v>
      </c>
    </row>
    <row r="81" spans="1:16" x14ac:dyDescent="0.2">
      <c r="A81" s="27">
        <f t="shared" si="6"/>
        <v>47.699999999999982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</row>
    <row r="82" spans="1:16" x14ac:dyDescent="0.2">
      <c r="A82" s="27">
        <f t="shared" si="6"/>
        <v>47.59999999999998</v>
      </c>
      <c r="B82" s="27"/>
      <c r="C82" s="27"/>
      <c r="D82" s="27"/>
      <c r="E82" s="27"/>
      <c r="F82" s="27"/>
      <c r="G82" s="27">
        <f>стр.4!N64+стр.4!N65+стр.4!N66+стр.4!N67+стр.4!N68+стр.4!N70+стр.4!N71+стр.4!N72+стр.4!N73+стр.4!N74</f>
        <v>25.481207756046295</v>
      </c>
      <c r="H82" s="27">
        <f>стр.4!N63</f>
        <v>1.9549439999999998</v>
      </c>
      <c r="I82" s="27"/>
      <c r="J82" s="27"/>
      <c r="K82" s="27"/>
      <c r="L82" s="27"/>
      <c r="M82" s="27"/>
      <c r="N82" s="27">
        <f t="shared" si="7"/>
        <v>27.436151756046296</v>
      </c>
      <c r="O82" s="27">
        <f>стр.4!N63+стр.4!N64+стр.4!N65+стр.4!N66+стр.4!N67+стр.4!N68+стр.4!N69+стр.4!N70+стр.4!N71+стр.4!N72+стр.4!N73+стр.4!N74</f>
        <v>28.114451756046297</v>
      </c>
      <c r="P82" s="31">
        <f>N82/O82</f>
        <v>0.97587361809912854</v>
      </c>
    </row>
    <row r="83" spans="1:16" x14ac:dyDescent="0.2">
      <c r="A83" s="27">
        <f t="shared" si="6"/>
        <v>47.499999999999979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</row>
    <row r="84" spans="1:16" x14ac:dyDescent="0.2">
      <c r="A84" s="27">
        <f t="shared" si="6"/>
        <v>47.399999999999977</v>
      </c>
      <c r="B84" s="27"/>
      <c r="C84" s="27"/>
      <c r="D84" s="27"/>
      <c r="E84" s="27"/>
      <c r="F84" s="27"/>
      <c r="G84" s="27"/>
      <c r="H84" s="27">
        <f>стр.4!N75+стр.4!N76+стр.4!N77+стр.4!N78+стр.4!N79+стр.4!N80+стр.4!N81+стр.4!N82+стр.4!N83+стр.4!N84+стр.4!N85+стр.4!N86+стр.4!N87</f>
        <v>40.52737333332523</v>
      </c>
      <c r="I84" s="27"/>
      <c r="J84" s="27"/>
      <c r="K84" s="27"/>
      <c r="L84" s="27"/>
      <c r="M84" s="27"/>
      <c r="N84" s="27">
        <f t="shared" si="7"/>
        <v>40.52737333332523</v>
      </c>
      <c r="O84" s="27">
        <f>стр.4!N75+стр.4!N76+стр.4!N77+стр.4!N78+стр.4!N79+стр.4!N80+стр.4!N81+стр.4!N82+стр.4!N83+стр.4!N84+стр.4!N85+стр.4!N86+стр.4!N87</f>
        <v>40.52737333332523</v>
      </c>
      <c r="P84" s="31">
        <f>N84/O84</f>
        <v>1</v>
      </c>
    </row>
    <row r="85" spans="1:16" x14ac:dyDescent="0.2">
      <c r="A85" s="27">
        <f t="shared" si="6"/>
        <v>47.299999999999976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</row>
    <row r="86" spans="1:16" x14ac:dyDescent="0.2">
      <c r="A86" s="27">
        <f t="shared" si="6"/>
        <v>47.199999999999974</v>
      </c>
      <c r="B86" s="27"/>
      <c r="C86" s="27"/>
      <c r="D86" s="27"/>
      <c r="E86" s="27"/>
      <c r="F86" s="27"/>
      <c r="G86" s="27"/>
      <c r="H86" s="27"/>
      <c r="I86" s="27">
        <f>стр.4!N88+стр.4!N89</f>
        <v>4.0251720000000004</v>
      </c>
      <c r="J86" s="27"/>
      <c r="K86" s="27"/>
      <c r="L86" s="27"/>
      <c r="M86" s="27"/>
      <c r="N86" s="27">
        <f t="shared" si="7"/>
        <v>4.0251720000000004</v>
      </c>
      <c r="O86" s="27">
        <f>стр.4!N88+стр.4!N89</f>
        <v>4.0251720000000004</v>
      </c>
      <c r="P86" s="31">
        <f>N86/O86</f>
        <v>1</v>
      </c>
    </row>
    <row r="87" spans="1:16" x14ac:dyDescent="0.2">
      <c r="A87" s="27">
        <f t="shared" si="6"/>
        <v>47.099999999999973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</row>
    <row r="88" spans="1:16" x14ac:dyDescent="0.2">
      <c r="A88" s="27">
        <f t="shared" si="6"/>
        <v>46.999999999999972</v>
      </c>
      <c r="B88" s="27"/>
      <c r="C88" s="27"/>
      <c r="D88" s="27"/>
      <c r="E88" s="27"/>
      <c r="F88" s="27"/>
      <c r="G88" s="27"/>
      <c r="H88" s="27"/>
      <c r="I88" s="27"/>
      <c r="J88" s="27"/>
      <c r="K88" s="27">
        <f>стр.4!N90+стр.4!N91+стр.4!N92</f>
        <v>5.7033599886751176</v>
      </c>
      <c r="L88" s="27"/>
      <c r="M88" s="27"/>
      <c r="N88" s="27">
        <f t="shared" si="7"/>
        <v>5.7033599886751176</v>
      </c>
      <c r="O88" s="27">
        <f>стр.4!N90+стр.4!N91+стр.4!N92</f>
        <v>5.7033599886751176</v>
      </c>
      <c r="P88" s="31">
        <f>N88/O88</f>
        <v>1</v>
      </c>
    </row>
    <row r="89" spans="1:16" x14ac:dyDescent="0.2">
      <c r="A89" s="27">
        <f t="shared" si="6"/>
        <v>46.89999999999997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>
        <f>стр.4!N93+стр.4!N94+стр.4!N95+стр.4!N96+стр.4!N97</f>
        <v>9.76999</v>
      </c>
      <c r="M89" s="27"/>
      <c r="N89" s="27">
        <f t="shared" si="7"/>
        <v>9.76999</v>
      </c>
      <c r="O89" s="27">
        <f>стр.4!N93+стр.4!N94+стр.4!N95+стр.4!N96+стр.4!N97</f>
        <v>9.76999</v>
      </c>
      <c r="P89" s="31">
        <f>N89/O89</f>
        <v>1</v>
      </c>
    </row>
    <row r="90" spans="1:16" x14ac:dyDescent="0.2">
      <c r="A90" s="27">
        <f t="shared" si="6"/>
        <v>46.799999999999969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>
        <f>стр.4!N98+стр.4!N99</f>
        <v>1.9933500000000002</v>
      </c>
      <c r="M90" s="27"/>
      <c r="N90" s="27">
        <f t="shared" si="7"/>
        <v>1.9933500000000002</v>
      </c>
      <c r="O90" s="27">
        <f>стр.4!N98+стр.4!N99</f>
        <v>1.9933500000000002</v>
      </c>
      <c r="P90" s="31">
        <f>N90/O90</f>
        <v>1</v>
      </c>
    </row>
    <row r="91" spans="1:16" x14ac:dyDescent="0.2">
      <c r="A91" s="27">
        <v>46.6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>
        <f>стр.4!N100+стр.4!N101+стр.4!N102</f>
        <v>11.302</v>
      </c>
      <c r="N91" s="27">
        <f t="shared" si="7"/>
        <v>11.302</v>
      </c>
      <c r="O91" s="27">
        <f>стр.4!N100+стр.4!N101+стр.4!N102</f>
        <v>11.302</v>
      </c>
      <c r="P91" s="31">
        <f>N91/O91</f>
        <v>1</v>
      </c>
    </row>
    <row r="92" spans="1:16" x14ac:dyDescent="0.2">
      <c r="A92" s="27">
        <v>46.5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>
        <f>стр.4!N103+стр.4!N104+стр.4!N105</f>
        <v>19.341999999999999</v>
      </c>
      <c r="N92" s="27">
        <f t="shared" si="7"/>
        <v>19.341999999999999</v>
      </c>
      <c r="O92" s="27">
        <f>стр.4!N103+стр.4!N104+стр.4!N105</f>
        <v>19.341999999999999</v>
      </c>
      <c r="P92" s="31">
        <f>N92/O92</f>
        <v>1</v>
      </c>
    </row>
    <row r="93" spans="1:16" ht="38.25" x14ac:dyDescent="0.2">
      <c r="A93" s="46" t="s">
        <v>49</v>
      </c>
      <c r="B93" s="141">
        <f>SUM(B70:C92)</f>
        <v>23.897032000000003</v>
      </c>
      <c r="C93" s="141"/>
      <c r="D93" s="141">
        <f>SUM(D70:F92)</f>
        <v>75.311436002503399</v>
      </c>
      <c r="E93" s="141"/>
      <c r="F93" s="141"/>
      <c r="G93" s="141">
        <f>SUM(G70:J92)</f>
        <v>76.68824508937152</v>
      </c>
      <c r="H93" s="141"/>
      <c r="I93" s="141"/>
      <c r="J93" s="141"/>
      <c r="K93" s="141">
        <f>SUM(K70:M92)</f>
        <v>48.110699988675115</v>
      </c>
      <c r="L93" s="141"/>
      <c r="M93" s="141"/>
      <c r="N93" s="26">
        <f>SUM(N69:N92)</f>
        <v>224.00741308055001</v>
      </c>
      <c r="O93" s="26">
        <f>SUM(O69:O92)</f>
        <v>225.03503308055002</v>
      </c>
      <c r="P93" s="32">
        <f t="shared" ref="P93" si="8">N93/O93</f>
        <v>0.99543351101411759</v>
      </c>
    </row>
    <row r="94" spans="1:16" ht="38.25" x14ac:dyDescent="0.2">
      <c r="A94" s="46" t="s">
        <v>83</v>
      </c>
      <c r="B94" s="142">
        <f>B93/N93</f>
        <v>0.10667964810346235</v>
      </c>
      <c r="C94" s="142"/>
      <c r="D94" s="142">
        <f>D93/N93</f>
        <v>0.3362006416074384</v>
      </c>
      <c r="E94" s="142"/>
      <c r="F94" s="142"/>
      <c r="G94" s="142">
        <f>G93/N93</f>
        <v>0.34234690734005074</v>
      </c>
      <c r="H94" s="142"/>
      <c r="I94" s="142"/>
      <c r="J94" s="142"/>
      <c r="K94" s="142">
        <f>K93/N93</f>
        <v>0.21477280294904869</v>
      </c>
      <c r="L94" s="142"/>
      <c r="M94" s="142"/>
    </row>
  </sheetData>
  <mergeCells count="51">
    <mergeCell ref="A67:A69"/>
    <mergeCell ref="B67:M67"/>
    <mergeCell ref="P67:P69"/>
    <mergeCell ref="O67:O69"/>
    <mergeCell ref="N67:N69"/>
    <mergeCell ref="B3:M3"/>
    <mergeCell ref="A3:A5"/>
    <mergeCell ref="O3:O5"/>
    <mergeCell ref="N3:N5"/>
    <mergeCell ref="P3:P5"/>
    <mergeCell ref="B4:C4"/>
    <mergeCell ref="D4:F4"/>
    <mergeCell ref="G4:J4"/>
    <mergeCell ref="K4:M4"/>
    <mergeCell ref="B94:C94"/>
    <mergeCell ref="D94:F94"/>
    <mergeCell ref="G94:J94"/>
    <mergeCell ref="K94:M94"/>
    <mergeCell ref="B93:C93"/>
    <mergeCell ref="D93:F93"/>
    <mergeCell ref="G93:J93"/>
    <mergeCell ref="K93:M93"/>
    <mergeCell ref="B62:C62"/>
    <mergeCell ref="D62:F62"/>
    <mergeCell ref="G62:J62"/>
    <mergeCell ref="K62:M62"/>
    <mergeCell ref="B68:C68"/>
    <mergeCell ref="D68:F68"/>
    <mergeCell ref="G68:J68"/>
    <mergeCell ref="K68:M68"/>
    <mergeCell ref="B61:C61"/>
    <mergeCell ref="D61:F61"/>
    <mergeCell ref="G61:J61"/>
    <mergeCell ref="K61:M61"/>
    <mergeCell ref="N35:N37"/>
    <mergeCell ref="O35:O37"/>
    <mergeCell ref="P35:P37"/>
    <mergeCell ref="B36:C36"/>
    <mergeCell ref="D36:F36"/>
    <mergeCell ref="G36:J36"/>
    <mergeCell ref="K36:M36"/>
    <mergeCell ref="A35:A37"/>
    <mergeCell ref="B35:M35"/>
    <mergeCell ref="B29:C29"/>
    <mergeCell ref="B30:C30"/>
    <mergeCell ref="D30:F30"/>
    <mergeCell ref="G30:J30"/>
    <mergeCell ref="K30:M30"/>
    <mergeCell ref="D29:F29"/>
    <mergeCell ref="G29:J29"/>
    <mergeCell ref="K29:M29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Z141"/>
  <sheetViews>
    <sheetView zoomScale="80" zoomScaleNormal="80" workbookViewId="0">
      <selection activeCell="B107" sqref="B107"/>
    </sheetView>
  </sheetViews>
  <sheetFormatPr defaultRowHeight="12.75" x14ac:dyDescent="0.2"/>
  <cols>
    <col min="1" max="1" width="81.42578125" style="33" customWidth="1"/>
    <col min="2" max="2" width="83.28515625" style="33" customWidth="1"/>
    <col min="3" max="3" width="9.140625" style="34"/>
    <col min="4" max="5" width="9.140625" style="30"/>
    <col min="6" max="6" width="9.140625" style="34"/>
    <col min="7" max="8" width="9.140625" style="30"/>
    <col min="9" max="9" width="9.140625" style="34"/>
    <col min="10" max="11" width="9.140625" style="35"/>
    <col min="12" max="13" width="9.140625" style="30" customWidth="1"/>
    <col min="14" max="14" width="9.7109375" style="30" bestFit="1" customWidth="1"/>
    <col min="15" max="15" width="9" style="30" customWidth="1"/>
    <col min="16" max="16384" width="9.140625" style="30"/>
  </cols>
  <sheetData>
    <row r="1" spans="1:14" x14ac:dyDescent="0.2">
      <c r="A1" s="33" t="s">
        <v>66</v>
      </c>
    </row>
    <row r="2" spans="1:14" ht="13.5" thickBot="1" x14ac:dyDescent="0.25"/>
    <row r="3" spans="1:14" x14ac:dyDescent="0.2">
      <c r="A3" s="148" t="s">
        <v>51</v>
      </c>
      <c r="B3" s="147" t="s">
        <v>86</v>
      </c>
      <c r="C3" s="154" t="s">
        <v>52</v>
      </c>
      <c r="D3" s="154"/>
      <c r="E3" s="154"/>
      <c r="F3" s="154" t="s">
        <v>53</v>
      </c>
      <c r="G3" s="154"/>
      <c r="H3" s="154"/>
      <c r="I3" s="154" t="s">
        <v>54</v>
      </c>
      <c r="J3" s="154"/>
      <c r="K3" s="154"/>
      <c r="L3" s="154" t="s">
        <v>85</v>
      </c>
      <c r="M3" s="154"/>
      <c r="N3" s="157"/>
    </row>
    <row r="4" spans="1:14" ht="12.75" customHeight="1" x14ac:dyDescent="0.2">
      <c r="A4" s="149"/>
      <c r="B4" s="140"/>
      <c r="C4" s="140" t="s">
        <v>84</v>
      </c>
      <c r="D4" s="141" t="s">
        <v>55</v>
      </c>
      <c r="E4" s="141"/>
      <c r="F4" s="140" t="s">
        <v>84</v>
      </c>
      <c r="G4" s="141" t="s">
        <v>55</v>
      </c>
      <c r="H4" s="141"/>
      <c r="I4" s="140" t="s">
        <v>84</v>
      </c>
      <c r="J4" s="141" t="s">
        <v>55</v>
      </c>
      <c r="K4" s="141"/>
      <c r="L4" s="141"/>
      <c r="M4" s="141"/>
      <c r="N4" s="158"/>
    </row>
    <row r="5" spans="1:14" ht="13.5" thickBot="1" x14ac:dyDescent="0.25">
      <c r="A5" s="150"/>
      <c r="B5" s="144"/>
      <c r="C5" s="144"/>
      <c r="D5" s="36" t="s">
        <v>56</v>
      </c>
      <c r="E5" s="36" t="s">
        <v>57</v>
      </c>
      <c r="F5" s="144"/>
      <c r="G5" s="36" t="s">
        <v>56</v>
      </c>
      <c r="H5" s="36" t="s">
        <v>57</v>
      </c>
      <c r="I5" s="144"/>
      <c r="J5" s="36" t="s">
        <v>56</v>
      </c>
      <c r="K5" s="36" t="s">
        <v>57</v>
      </c>
      <c r="L5" s="36" t="s">
        <v>69</v>
      </c>
      <c r="M5" s="36" t="s">
        <v>70</v>
      </c>
      <c r="N5" s="37" t="s">
        <v>105</v>
      </c>
    </row>
    <row r="6" spans="1:14" x14ac:dyDescent="0.2">
      <c r="A6" s="50" t="s">
        <v>252</v>
      </c>
      <c r="B6" s="51" t="s">
        <v>113</v>
      </c>
      <c r="C6" s="153" t="s">
        <v>89</v>
      </c>
      <c r="D6" s="66">
        <v>0.3</v>
      </c>
      <c r="E6" s="66">
        <v>49.2</v>
      </c>
      <c r="F6" s="153" t="s">
        <v>89</v>
      </c>
      <c r="G6" s="66" t="s">
        <v>71</v>
      </c>
      <c r="H6" s="66" t="s">
        <v>71</v>
      </c>
      <c r="I6" s="153" t="s">
        <v>89</v>
      </c>
      <c r="J6" s="44" t="s">
        <v>71</v>
      </c>
      <c r="K6" s="44" t="s">
        <v>71</v>
      </c>
      <c r="L6" s="68">
        <v>0.6593</v>
      </c>
      <c r="M6" s="68">
        <v>0.86380000000000012</v>
      </c>
      <c r="N6" s="69">
        <v>0.77290000000000003</v>
      </c>
    </row>
    <row r="7" spans="1:14" x14ac:dyDescent="0.2">
      <c r="A7" s="52" t="s">
        <v>253</v>
      </c>
      <c r="B7" s="53" t="s">
        <v>114</v>
      </c>
      <c r="C7" s="151"/>
      <c r="D7" s="65">
        <v>0.3</v>
      </c>
      <c r="E7" s="65">
        <v>49.2</v>
      </c>
      <c r="F7" s="151"/>
      <c r="G7" s="65" t="s">
        <v>71</v>
      </c>
      <c r="H7" s="65" t="s">
        <v>71</v>
      </c>
      <c r="I7" s="151"/>
      <c r="J7" s="43" t="s">
        <v>71</v>
      </c>
      <c r="K7" s="43" t="s">
        <v>71</v>
      </c>
      <c r="L7" s="70">
        <v>0.47515200000000002</v>
      </c>
      <c r="M7" s="70">
        <v>0.76027200000000006</v>
      </c>
      <c r="N7" s="71">
        <v>0.75079200000000013</v>
      </c>
    </row>
    <row r="8" spans="1:14" ht="25.5" x14ac:dyDescent="0.2">
      <c r="A8" s="52" t="s">
        <v>254</v>
      </c>
      <c r="B8" s="53" t="s">
        <v>115</v>
      </c>
      <c r="C8" s="151"/>
      <c r="D8" s="65">
        <v>0.3</v>
      </c>
      <c r="E8" s="65">
        <v>49.2</v>
      </c>
      <c r="F8" s="151"/>
      <c r="G8" s="65" t="s">
        <v>71</v>
      </c>
      <c r="H8" s="65" t="s">
        <v>71</v>
      </c>
      <c r="I8" s="151"/>
      <c r="J8" s="43" t="s">
        <v>71</v>
      </c>
      <c r="K8" s="43" t="s">
        <v>71</v>
      </c>
      <c r="L8" s="70">
        <v>1.4243999999999999</v>
      </c>
      <c r="M8" s="70">
        <v>1.4436359999999999</v>
      </c>
      <c r="N8" s="71">
        <v>1.4851200000000002</v>
      </c>
    </row>
    <row r="9" spans="1:14" x14ac:dyDescent="0.2">
      <c r="A9" s="52" t="s">
        <v>255</v>
      </c>
      <c r="B9" s="53" t="s">
        <v>116</v>
      </c>
      <c r="C9" s="151"/>
      <c r="D9" s="65">
        <v>0.3</v>
      </c>
      <c r="E9" s="65">
        <v>49.2</v>
      </c>
      <c r="F9" s="151"/>
      <c r="G9" s="65" t="s">
        <v>71</v>
      </c>
      <c r="H9" s="65" t="s">
        <v>71</v>
      </c>
      <c r="I9" s="151"/>
      <c r="J9" s="43" t="s">
        <v>71</v>
      </c>
      <c r="K9" s="43" t="s">
        <v>71</v>
      </c>
      <c r="L9" s="70">
        <v>5.3999999999999999E-2</v>
      </c>
      <c r="M9" s="70">
        <v>7.7600000000000002E-2</v>
      </c>
      <c r="N9" s="71">
        <v>7.0800000000000002E-2</v>
      </c>
    </row>
    <row r="10" spans="1:14" x14ac:dyDescent="0.2">
      <c r="A10" s="52" t="s">
        <v>255</v>
      </c>
      <c r="B10" s="53" t="s">
        <v>117</v>
      </c>
      <c r="C10" s="151"/>
      <c r="D10" s="65">
        <v>0.3</v>
      </c>
      <c r="E10" s="65">
        <v>49.2</v>
      </c>
      <c r="F10" s="151"/>
      <c r="G10" s="65" t="s">
        <v>71</v>
      </c>
      <c r="H10" s="65" t="s">
        <v>71</v>
      </c>
      <c r="I10" s="151"/>
      <c r="J10" s="43" t="s">
        <v>71</v>
      </c>
      <c r="K10" s="43" t="s">
        <v>71</v>
      </c>
      <c r="L10" s="70">
        <v>0.13764000000000001</v>
      </c>
      <c r="M10" s="70">
        <v>0.22439999999999999</v>
      </c>
      <c r="N10" s="71">
        <v>0.16319999999999998</v>
      </c>
    </row>
    <row r="11" spans="1:14" x14ac:dyDescent="0.2">
      <c r="A11" s="52" t="s">
        <v>255</v>
      </c>
      <c r="B11" s="53" t="s">
        <v>118</v>
      </c>
      <c r="C11" s="151"/>
      <c r="D11" s="65">
        <v>0.3</v>
      </c>
      <c r="E11" s="65">
        <v>49.2</v>
      </c>
      <c r="F11" s="151"/>
      <c r="G11" s="65" t="s">
        <v>71</v>
      </c>
      <c r="H11" s="65" t="s">
        <v>71</v>
      </c>
      <c r="I11" s="151"/>
      <c r="J11" s="43" t="s">
        <v>71</v>
      </c>
      <c r="K11" s="43" t="s">
        <v>71</v>
      </c>
      <c r="L11" s="70">
        <v>0.47763</v>
      </c>
      <c r="M11" s="70">
        <v>0.79931999999999981</v>
      </c>
      <c r="N11" s="71">
        <v>0.50318999999999992</v>
      </c>
    </row>
    <row r="12" spans="1:14" ht="12.75" customHeight="1" x14ac:dyDescent="0.2">
      <c r="A12" s="52" t="s">
        <v>255</v>
      </c>
      <c r="B12" s="53" t="s">
        <v>119</v>
      </c>
      <c r="C12" s="151"/>
      <c r="D12" s="65">
        <v>0.3</v>
      </c>
      <c r="E12" s="65">
        <v>49.2</v>
      </c>
      <c r="F12" s="151"/>
      <c r="G12" s="65" t="s">
        <v>71</v>
      </c>
      <c r="H12" s="65" t="s">
        <v>71</v>
      </c>
      <c r="I12" s="151"/>
      <c r="J12" s="43" t="s">
        <v>71</v>
      </c>
      <c r="K12" s="43" t="s">
        <v>71</v>
      </c>
      <c r="L12" s="70">
        <v>1.1776</v>
      </c>
      <c r="M12" s="70">
        <v>1.7172000000000001</v>
      </c>
      <c r="N12" s="71">
        <v>2.1911999999999998</v>
      </c>
    </row>
    <row r="13" spans="1:14" ht="25.5" x14ac:dyDescent="0.2">
      <c r="A13" s="52" t="s">
        <v>256</v>
      </c>
      <c r="B13" s="53" t="s">
        <v>120</v>
      </c>
      <c r="C13" s="151"/>
      <c r="D13" s="65">
        <v>0.3</v>
      </c>
      <c r="E13" s="65">
        <v>49.2</v>
      </c>
      <c r="F13" s="151"/>
      <c r="G13" s="65" t="s">
        <v>71</v>
      </c>
      <c r="H13" s="65" t="s">
        <v>71</v>
      </c>
      <c r="I13" s="151"/>
      <c r="J13" s="43" t="s">
        <v>71</v>
      </c>
      <c r="K13" s="43" t="s">
        <v>71</v>
      </c>
      <c r="L13" s="70">
        <v>0.29609999999999997</v>
      </c>
      <c r="M13" s="70">
        <v>0.48299999999999998</v>
      </c>
      <c r="N13" s="71">
        <v>0.56359999999999999</v>
      </c>
    </row>
    <row r="14" spans="1:14" x14ac:dyDescent="0.2">
      <c r="A14" s="52" t="s">
        <v>257</v>
      </c>
      <c r="B14" s="53" t="s">
        <v>121</v>
      </c>
      <c r="C14" s="151"/>
      <c r="D14" s="65">
        <v>0.3</v>
      </c>
      <c r="E14" s="65">
        <v>49.2</v>
      </c>
      <c r="F14" s="151"/>
      <c r="G14" s="65" t="s">
        <v>71</v>
      </c>
      <c r="H14" s="65" t="s">
        <v>71</v>
      </c>
      <c r="I14" s="151"/>
      <c r="J14" s="43" t="s">
        <v>71</v>
      </c>
      <c r="K14" s="43" t="s">
        <v>71</v>
      </c>
      <c r="L14" s="70">
        <v>2.3441000000000001</v>
      </c>
      <c r="M14" s="70">
        <v>2.5542999999999996</v>
      </c>
      <c r="N14" s="71">
        <v>2.4868999999999999</v>
      </c>
    </row>
    <row r="15" spans="1:14" x14ac:dyDescent="0.2">
      <c r="A15" s="52" t="s">
        <v>258</v>
      </c>
      <c r="B15" s="53" t="s">
        <v>122</v>
      </c>
      <c r="C15" s="151"/>
      <c r="D15" s="65">
        <v>0.3</v>
      </c>
      <c r="E15" s="65">
        <v>49.2</v>
      </c>
      <c r="F15" s="151"/>
      <c r="G15" s="65" t="s">
        <v>71</v>
      </c>
      <c r="H15" s="65" t="s">
        <v>71</v>
      </c>
      <c r="I15" s="151"/>
      <c r="J15" s="43" t="s">
        <v>71</v>
      </c>
      <c r="K15" s="43" t="s">
        <v>71</v>
      </c>
      <c r="L15" s="70">
        <v>0.22639999999999999</v>
      </c>
      <c r="M15" s="70">
        <v>0.26040000000000002</v>
      </c>
      <c r="N15" s="71">
        <v>0.24420000000000003</v>
      </c>
    </row>
    <row r="16" spans="1:14" x14ac:dyDescent="0.2">
      <c r="A16" s="52" t="s">
        <v>259</v>
      </c>
      <c r="B16" s="53" t="s">
        <v>123</v>
      </c>
      <c r="C16" s="151"/>
      <c r="D16" s="65">
        <v>0.3</v>
      </c>
      <c r="E16" s="65">
        <v>49.2</v>
      </c>
      <c r="F16" s="151"/>
      <c r="G16" s="65" t="s">
        <v>71</v>
      </c>
      <c r="H16" s="65" t="s">
        <v>71</v>
      </c>
      <c r="I16" s="151"/>
      <c r="J16" s="43" t="s">
        <v>71</v>
      </c>
      <c r="K16" s="43" t="s">
        <v>71</v>
      </c>
      <c r="L16" s="70">
        <v>13.721400000000001</v>
      </c>
      <c r="M16" s="70">
        <v>13.7676</v>
      </c>
      <c r="N16" s="71">
        <v>13.23</v>
      </c>
    </row>
    <row r="17" spans="1:14" x14ac:dyDescent="0.2">
      <c r="A17" s="52" t="s">
        <v>255</v>
      </c>
      <c r="B17" s="53" t="s">
        <v>124</v>
      </c>
      <c r="C17" s="151"/>
      <c r="D17" s="65">
        <v>0.3</v>
      </c>
      <c r="E17" s="65">
        <v>49.2</v>
      </c>
      <c r="F17" s="151"/>
      <c r="G17" s="65" t="s">
        <v>71</v>
      </c>
      <c r="H17" s="65" t="s">
        <v>71</v>
      </c>
      <c r="I17" s="151"/>
      <c r="J17" s="43">
        <v>100</v>
      </c>
      <c r="K17" s="43">
        <v>49.7</v>
      </c>
      <c r="L17" s="70">
        <v>0.311</v>
      </c>
      <c r="M17" s="70">
        <v>0.44800000000000001</v>
      </c>
      <c r="N17" s="71">
        <v>0.53</v>
      </c>
    </row>
    <row r="18" spans="1:14" x14ac:dyDescent="0.2">
      <c r="A18" s="52" t="s">
        <v>260</v>
      </c>
      <c r="B18" s="53" t="s">
        <v>125</v>
      </c>
      <c r="C18" s="151"/>
      <c r="D18" s="65">
        <v>0.3</v>
      </c>
      <c r="E18" s="65">
        <v>49.2</v>
      </c>
      <c r="F18" s="151"/>
      <c r="G18" s="65" t="s">
        <v>71</v>
      </c>
      <c r="H18" s="65" t="s">
        <v>71</v>
      </c>
      <c r="I18" s="151"/>
      <c r="J18" s="43" t="s">
        <v>71</v>
      </c>
      <c r="K18" s="43" t="s">
        <v>71</v>
      </c>
      <c r="L18" s="70">
        <v>0.624</v>
      </c>
      <c r="M18" s="70">
        <v>0.82699999999999996</v>
      </c>
      <c r="N18" s="71">
        <v>0.88</v>
      </c>
    </row>
    <row r="19" spans="1:14" x14ac:dyDescent="0.2">
      <c r="A19" s="52" t="s">
        <v>260</v>
      </c>
      <c r="B19" s="53" t="s">
        <v>126</v>
      </c>
      <c r="C19" s="151"/>
      <c r="D19" s="65">
        <v>0.3</v>
      </c>
      <c r="E19" s="65">
        <v>49.2</v>
      </c>
      <c r="F19" s="151"/>
      <c r="G19" s="65" t="s">
        <v>71</v>
      </c>
      <c r="H19" s="65" t="s">
        <v>71</v>
      </c>
      <c r="I19" s="151"/>
      <c r="J19" s="43" t="s">
        <v>71</v>
      </c>
      <c r="K19" s="43" t="s">
        <v>71</v>
      </c>
      <c r="L19" s="70">
        <v>0.82499999999999996</v>
      </c>
      <c r="M19" s="70">
        <v>1.1579999999999999</v>
      </c>
      <c r="N19" s="71">
        <v>1.278</v>
      </c>
    </row>
    <row r="20" spans="1:14" x14ac:dyDescent="0.2">
      <c r="A20" s="52" t="s">
        <v>261</v>
      </c>
      <c r="B20" s="53" t="s">
        <v>127</v>
      </c>
      <c r="C20" s="151"/>
      <c r="D20" s="65">
        <v>0.3</v>
      </c>
      <c r="E20" s="65">
        <v>49.2</v>
      </c>
      <c r="F20" s="151"/>
      <c r="G20" s="65" t="s">
        <v>71</v>
      </c>
      <c r="H20" s="65" t="s">
        <v>71</v>
      </c>
      <c r="I20" s="151"/>
      <c r="J20" s="43">
        <v>100</v>
      </c>
      <c r="K20" s="43">
        <v>49.7</v>
      </c>
      <c r="L20" s="70">
        <v>0.67200000000000004</v>
      </c>
      <c r="M20" s="70">
        <v>0.94699999999999995</v>
      </c>
      <c r="N20" s="71">
        <v>0.96799999999999997</v>
      </c>
    </row>
    <row r="21" spans="1:14" ht="38.25" x14ac:dyDescent="0.2">
      <c r="A21" s="52" t="s">
        <v>262</v>
      </c>
      <c r="B21" s="53" t="s">
        <v>128</v>
      </c>
      <c r="C21" s="151"/>
      <c r="D21" s="65">
        <v>0.3</v>
      </c>
      <c r="E21" s="65">
        <v>49.2</v>
      </c>
      <c r="F21" s="151"/>
      <c r="G21" s="65" t="s">
        <v>71</v>
      </c>
      <c r="H21" s="65" t="s">
        <v>71</v>
      </c>
      <c r="I21" s="151"/>
      <c r="J21" s="43">
        <v>100</v>
      </c>
      <c r="K21" s="43">
        <v>49.7</v>
      </c>
      <c r="L21" s="70">
        <v>1.4850000000000001</v>
      </c>
      <c r="M21" s="70">
        <v>2.6360000000000001</v>
      </c>
      <c r="N21" s="71">
        <v>2.6019999999999999</v>
      </c>
    </row>
    <row r="22" spans="1:14" x14ac:dyDescent="0.2">
      <c r="A22" s="52" t="s">
        <v>255</v>
      </c>
      <c r="B22" s="53" t="s">
        <v>129</v>
      </c>
      <c r="C22" s="151"/>
      <c r="D22" s="65">
        <v>0.3</v>
      </c>
      <c r="E22" s="65">
        <v>49.2</v>
      </c>
      <c r="F22" s="151"/>
      <c r="G22" s="65" t="s">
        <v>71</v>
      </c>
      <c r="H22" s="65" t="s">
        <v>71</v>
      </c>
      <c r="I22" s="151"/>
      <c r="J22" s="43" t="s">
        <v>71</v>
      </c>
      <c r="K22" s="43" t="s">
        <v>71</v>
      </c>
      <c r="L22" s="70">
        <v>2.5609999999999999</v>
      </c>
      <c r="M22" s="70">
        <v>4.2729999999999997</v>
      </c>
      <c r="N22" s="71">
        <v>4.6689999999999996</v>
      </c>
    </row>
    <row r="23" spans="1:14" x14ac:dyDescent="0.2">
      <c r="A23" s="52" t="s">
        <v>255</v>
      </c>
      <c r="B23" s="53" t="s">
        <v>130</v>
      </c>
      <c r="C23" s="151"/>
      <c r="D23" s="65">
        <v>0.3</v>
      </c>
      <c r="E23" s="65">
        <v>49.2</v>
      </c>
      <c r="F23" s="151"/>
      <c r="G23" s="65" t="s">
        <v>71</v>
      </c>
      <c r="H23" s="65" t="s">
        <v>71</v>
      </c>
      <c r="I23" s="151"/>
      <c r="J23" s="43" t="s">
        <v>71</v>
      </c>
      <c r="K23" s="43" t="s">
        <v>71</v>
      </c>
      <c r="L23" s="70">
        <v>0.84599999999999997</v>
      </c>
      <c r="M23" s="70">
        <v>1.042</v>
      </c>
      <c r="N23" s="71">
        <v>0.90800000000000003</v>
      </c>
    </row>
    <row r="24" spans="1:14" ht="25.5" x14ac:dyDescent="0.2">
      <c r="A24" s="52" t="s">
        <v>263</v>
      </c>
      <c r="B24" s="53" t="s">
        <v>131</v>
      </c>
      <c r="C24" s="151"/>
      <c r="D24" s="65">
        <v>0.3</v>
      </c>
      <c r="E24" s="65">
        <v>49.2</v>
      </c>
      <c r="F24" s="151"/>
      <c r="G24" s="65" t="s">
        <v>71</v>
      </c>
      <c r="H24" s="65" t="s">
        <v>71</v>
      </c>
      <c r="I24" s="151"/>
      <c r="J24" s="43">
        <v>100</v>
      </c>
      <c r="K24" s="43">
        <v>49.7</v>
      </c>
      <c r="L24" s="70">
        <v>0.9</v>
      </c>
      <c r="M24" s="70">
        <v>1.546</v>
      </c>
      <c r="N24" s="71">
        <v>1.4419999999999999</v>
      </c>
    </row>
    <row r="25" spans="1:14" x14ac:dyDescent="0.2">
      <c r="A25" s="52" t="s">
        <v>260</v>
      </c>
      <c r="B25" s="53" t="s">
        <v>132</v>
      </c>
      <c r="C25" s="151"/>
      <c r="D25" s="65">
        <v>0.3</v>
      </c>
      <c r="E25" s="65">
        <v>49.2</v>
      </c>
      <c r="F25" s="151"/>
      <c r="G25" s="65" t="s">
        <v>71</v>
      </c>
      <c r="H25" s="65" t="s">
        <v>71</v>
      </c>
      <c r="I25" s="151"/>
      <c r="J25" s="43">
        <v>100</v>
      </c>
      <c r="K25" s="43">
        <v>49.7</v>
      </c>
      <c r="L25" s="70">
        <v>0.21</v>
      </c>
      <c r="M25" s="70">
        <v>0.25900000000000001</v>
      </c>
      <c r="N25" s="71">
        <v>0.25800000000000001</v>
      </c>
    </row>
    <row r="26" spans="1:14" x14ac:dyDescent="0.2">
      <c r="A26" s="54" t="s">
        <v>255</v>
      </c>
      <c r="B26" s="55" t="s">
        <v>133</v>
      </c>
      <c r="C26" s="151"/>
      <c r="D26" s="36">
        <v>0.3</v>
      </c>
      <c r="E26" s="36">
        <v>49.2</v>
      </c>
      <c r="F26" s="151"/>
      <c r="G26" s="36" t="s">
        <v>71</v>
      </c>
      <c r="H26" s="36" t="s">
        <v>71</v>
      </c>
      <c r="I26" s="151"/>
      <c r="J26" s="36" t="s">
        <v>71</v>
      </c>
      <c r="K26" s="36" t="s">
        <v>71</v>
      </c>
      <c r="L26" s="80">
        <v>1.23</v>
      </c>
      <c r="M26" s="80">
        <v>1.927</v>
      </c>
      <c r="N26" s="81">
        <v>2.226</v>
      </c>
    </row>
    <row r="27" spans="1:14" x14ac:dyDescent="0.2">
      <c r="A27" s="52" t="s">
        <v>264</v>
      </c>
      <c r="B27" s="53" t="s">
        <v>134</v>
      </c>
      <c r="C27" s="151"/>
      <c r="D27" s="65">
        <v>0.3</v>
      </c>
      <c r="E27" s="65">
        <v>49.2</v>
      </c>
      <c r="F27" s="151"/>
      <c r="G27" s="65" t="s">
        <v>71</v>
      </c>
      <c r="H27" s="65" t="s">
        <v>71</v>
      </c>
      <c r="I27" s="151"/>
      <c r="J27" s="43" t="s">
        <v>71</v>
      </c>
      <c r="K27" s="43" t="s">
        <v>71</v>
      </c>
      <c r="L27" s="70">
        <v>0.53100000000000003</v>
      </c>
      <c r="M27" s="70">
        <v>0.59599999999999997</v>
      </c>
      <c r="N27" s="71">
        <v>0.65800000000000003</v>
      </c>
    </row>
    <row r="28" spans="1:14" x14ac:dyDescent="0.2">
      <c r="A28" s="54" t="s">
        <v>264</v>
      </c>
      <c r="B28" s="53" t="s">
        <v>135</v>
      </c>
      <c r="C28" s="151"/>
      <c r="D28" s="65">
        <v>0.3</v>
      </c>
      <c r="E28" s="65">
        <v>49.2</v>
      </c>
      <c r="F28" s="151"/>
      <c r="G28" s="65" t="s">
        <v>71</v>
      </c>
      <c r="H28" s="65" t="s">
        <v>71</v>
      </c>
      <c r="I28" s="151"/>
      <c r="J28" s="43" t="s">
        <v>71</v>
      </c>
      <c r="K28" s="43" t="s">
        <v>71</v>
      </c>
      <c r="L28" s="70">
        <v>0.66</v>
      </c>
      <c r="M28" s="70">
        <v>0.93300000000000005</v>
      </c>
      <c r="N28" s="71">
        <v>1.044</v>
      </c>
    </row>
    <row r="29" spans="1:14" ht="13.5" thickBot="1" x14ac:dyDescent="0.25">
      <c r="A29" s="52" t="s">
        <v>264</v>
      </c>
      <c r="B29" s="53" t="s">
        <v>136</v>
      </c>
      <c r="C29" s="156"/>
      <c r="D29" s="65">
        <v>0.3</v>
      </c>
      <c r="E29" s="65">
        <v>49.2</v>
      </c>
      <c r="F29" s="156"/>
      <c r="G29" s="36" t="s">
        <v>71</v>
      </c>
      <c r="H29" s="36" t="s">
        <v>71</v>
      </c>
      <c r="I29" s="156"/>
      <c r="J29" s="43" t="s">
        <v>71</v>
      </c>
      <c r="K29" s="43" t="s">
        <v>71</v>
      </c>
      <c r="L29" s="70">
        <v>0.49299999999999999</v>
      </c>
      <c r="M29" s="70">
        <v>0.89100000000000001</v>
      </c>
      <c r="N29" s="71">
        <v>0.84</v>
      </c>
    </row>
    <row r="30" spans="1:14" ht="25.5" x14ac:dyDescent="0.2">
      <c r="A30" s="50" t="s">
        <v>265</v>
      </c>
      <c r="B30" s="51" t="s">
        <v>137</v>
      </c>
      <c r="C30" s="153">
        <v>1</v>
      </c>
      <c r="D30" s="66">
        <v>0.3</v>
      </c>
      <c r="E30" s="66">
        <v>48.8</v>
      </c>
      <c r="F30" s="153">
        <v>1</v>
      </c>
      <c r="G30" s="66">
        <v>20</v>
      </c>
      <c r="H30" s="66">
        <v>49</v>
      </c>
      <c r="I30" s="153">
        <v>1</v>
      </c>
      <c r="J30" s="44" t="s">
        <v>71</v>
      </c>
      <c r="K30" s="44" t="s">
        <v>71</v>
      </c>
      <c r="L30" s="68">
        <v>1.2136500000000001</v>
      </c>
      <c r="M30" s="68">
        <v>2.1143399999999999</v>
      </c>
      <c r="N30" s="69">
        <v>2.49688</v>
      </c>
    </row>
    <row r="31" spans="1:14" x14ac:dyDescent="0.2">
      <c r="A31" s="52" t="s">
        <v>266</v>
      </c>
      <c r="B31" s="53" t="s">
        <v>138</v>
      </c>
      <c r="C31" s="151"/>
      <c r="D31" s="65">
        <v>0.3</v>
      </c>
      <c r="E31" s="65">
        <v>48.8</v>
      </c>
      <c r="F31" s="151"/>
      <c r="G31" s="65">
        <v>20</v>
      </c>
      <c r="H31" s="65">
        <v>49</v>
      </c>
      <c r="I31" s="151"/>
      <c r="J31" s="43" t="s">
        <v>71</v>
      </c>
      <c r="K31" s="43" t="s">
        <v>71</v>
      </c>
      <c r="L31" s="70">
        <v>1.3306559999999998</v>
      </c>
      <c r="M31" s="70">
        <v>2.2112159999999998</v>
      </c>
      <c r="N31" s="71">
        <v>2.547072</v>
      </c>
    </row>
    <row r="32" spans="1:14" x14ac:dyDescent="0.2">
      <c r="A32" s="52" t="s">
        <v>267</v>
      </c>
      <c r="B32" s="53" t="s">
        <v>139</v>
      </c>
      <c r="C32" s="151"/>
      <c r="D32" s="65">
        <v>0.3</v>
      </c>
      <c r="E32" s="65">
        <v>48.8</v>
      </c>
      <c r="F32" s="151"/>
      <c r="G32" s="65">
        <v>15</v>
      </c>
      <c r="H32" s="65">
        <v>49</v>
      </c>
      <c r="I32" s="151"/>
      <c r="J32" s="43" t="s">
        <v>71</v>
      </c>
      <c r="K32" s="43" t="s">
        <v>71</v>
      </c>
      <c r="L32" s="70">
        <v>0.19169999999999998</v>
      </c>
      <c r="M32" s="70">
        <v>0.25430000000000003</v>
      </c>
      <c r="N32" s="71">
        <v>0.24709999999999999</v>
      </c>
    </row>
    <row r="33" spans="1:14" x14ac:dyDescent="0.2">
      <c r="A33" s="52" t="s">
        <v>255</v>
      </c>
      <c r="B33" s="53" t="s">
        <v>140</v>
      </c>
      <c r="C33" s="151"/>
      <c r="D33" s="65">
        <v>0.3</v>
      </c>
      <c r="E33" s="65">
        <v>48.8</v>
      </c>
      <c r="F33" s="151"/>
      <c r="G33" s="65">
        <v>5</v>
      </c>
      <c r="H33" s="65">
        <v>49</v>
      </c>
      <c r="I33" s="151"/>
      <c r="J33" s="43" t="s">
        <v>71</v>
      </c>
      <c r="K33" s="43" t="s">
        <v>71</v>
      </c>
      <c r="L33" s="70">
        <v>2.016</v>
      </c>
      <c r="M33" s="70">
        <v>2.1672000000000002</v>
      </c>
      <c r="N33" s="71">
        <v>2.2792000000000003</v>
      </c>
    </row>
    <row r="34" spans="1:14" x14ac:dyDescent="0.2">
      <c r="A34" s="52" t="s">
        <v>268</v>
      </c>
      <c r="B34" s="53" t="s">
        <v>141</v>
      </c>
      <c r="C34" s="151"/>
      <c r="D34" s="65">
        <v>0.3</v>
      </c>
      <c r="E34" s="65">
        <v>48.8</v>
      </c>
      <c r="F34" s="151"/>
      <c r="G34" s="65">
        <v>5</v>
      </c>
      <c r="H34" s="65">
        <v>49</v>
      </c>
      <c r="I34" s="151"/>
      <c r="J34" s="43" t="s">
        <v>71</v>
      </c>
      <c r="K34" s="43" t="s">
        <v>71</v>
      </c>
      <c r="L34" s="70">
        <v>5.8323999999999998</v>
      </c>
      <c r="M34" s="70">
        <v>8.5044000000000004</v>
      </c>
      <c r="N34" s="71">
        <v>9.0512000000000015</v>
      </c>
    </row>
    <row r="35" spans="1:14" x14ac:dyDescent="0.2">
      <c r="A35" s="52" t="s">
        <v>269</v>
      </c>
      <c r="B35" s="53" t="s">
        <v>142</v>
      </c>
      <c r="C35" s="151"/>
      <c r="D35" s="65">
        <v>0.3</v>
      </c>
      <c r="E35" s="65">
        <v>48.8</v>
      </c>
      <c r="F35" s="151"/>
      <c r="G35" s="65">
        <v>15</v>
      </c>
      <c r="H35" s="65">
        <v>49</v>
      </c>
      <c r="I35" s="151"/>
      <c r="J35" s="43" t="s">
        <v>71</v>
      </c>
      <c r="K35" s="43" t="s">
        <v>71</v>
      </c>
      <c r="L35" s="70">
        <v>0.33147000000000004</v>
      </c>
      <c r="M35" s="70">
        <v>0.41205000000000003</v>
      </c>
      <c r="N35" s="71">
        <v>0.38466</v>
      </c>
    </row>
    <row r="36" spans="1:14" x14ac:dyDescent="0.2">
      <c r="A36" s="52" t="s">
        <v>270</v>
      </c>
      <c r="B36" s="53" t="s">
        <v>143</v>
      </c>
      <c r="C36" s="151"/>
      <c r="D36" s="65">
        <v>0.3</v>
      </c>
      <c r="E36" s="65">
        <v>48.8</v>
      </c>
      <c r="F36" s="151"/>
      <c r="G36" s="65">
        <v>15</v>
      </c>
      <c r="H36" s="65">
        <v>49</v>
      </c>
      <c r="I36" s="151"/>
      <c r="J36" s="43" t="s">
        <v>71</v>
      </c>
      <c r="K36" s="43" t="s">
        <v>71</v>
      </c>
      <c r="L36" s="70">
        <v>2.9916800000000001</v>
      </c>
      <c r="M36" s="70">
        <v>4.2037200000000006</v>
      </c>
      <c r="N36" s="71">
        <v>4.3545199999999991</v>
      </c>
    </row>
    <row r="37" spans="1:14" ht="13.5" thickBot="1" x14ac:dyDescent="0.25">
      <c r="A37" s="52" t="s">
        <v>255</v>
      </c>
      <c r="B37" s="53" t="s">
        <v>144</v>
      </c>
      <c r="C37" s="151"/>
      <c r="D37" s="65">
        <v>0.3</v>
      </c>
      <c r="E37" s="65">
        <v>48.8</v>
      </c>
      <c r="F37" s="151"/>
      <c r="G37" s="65">
        <v>15</v>
      </c>
      <c r="H37" s="65">
        <v>49</v>
      </c>
      <c r="I37" s="151"/>
      <c r="J37" s="43" t="s">
        <v>71</v>
      </c>
      <c r="K37" s="43" t="s">
        <v>71</v>
      </c>
      <c r="L37" s="70">
        <v>1.4239999999999999</v>
      </c>
      <c r="M37" s="70">
        <v>2.4315999999999995</v>
      </c>
      <c r="N37" s="71">
        <v>2.5364</v>
      </c>
    </row>
    <row r="38" spans="1:14" x14ac:dyDescent="0.2">
      <c r="A38" s="50" t="s">
        <v>271</v>
      </c>
      <c r="B38" s="51" t="s">
        <v>145</v>
      </c>
      <c r="C38" s="154">
        <v>2</v>
      </c>
      <c r="D38" s="66">
        <v>0.3</v>
      </c>
      <c r="E38" s="66">
        <v>48.6</v>
      </c>
      <c r="F38" s="154">
        <v>2</v>
      </c>
      <c r="G38" s="66">
        <v>20</v>
      </c>
      <c r="H38" s="66">
        <v>48.9</v>
      </c>
      <c r="I38" s="154">
        <v>2</v>
      </c>
      <c r="J38" s="44" t="s">
        <v>71</v>
      </c>
      <c r="K38" s="44" t="s">
        <v>71</v>
      </c>
      <c r="L38" s="68">
        <v>3.0825200000000001</v>
      </c>
      <c r="M38" s="68">
        <v>4.7907999999999991</v>
      </c>
      <c r="N38" s="69">
        <v>4.4766399999999997</v>
      </c>
    </row>
    <row r="39" spans="1:14" ht="25.5" x14ac:dyDescent="0.2">
      <c r="A39" s="52" t="s">
        <v>272</v>
      </c>
      <c r="B39" s="53" t="s">
        <v>146</v>
      </c>
      <c r="C39" s="141"/>
      <c r="D39" s="65">
        <v>0.3</v>
      </c>
      <c r="E39" s="65">
        <v>48.6</v>
      </c>
      <c r="F39" s="141"/>
      <c r="G39" s="65">
        <v>20</v>
      </c>
      <c r="H39" s="65">
        <v>48.9</v>
      </c>
      <c r="I39" s="141"/>
      <c r="J39" s="43" t="s">
        <v>71</v>
      </c>
      <c r="K39" s="43" t="s">
        <v>71</v>
      </c>
      <c r="L39" s="70">
        <v>6.6106000000000007</v>
      </c>
      <c r="M39" s="70">
        <v>11.7334</v>
      </c>
      <c r="N39" s="71">
        <v>12.539</v>
      </c>
    </row>
    <row r="40" spans="1:14" ht="13.5" thickBot="1" x14ac:dyDescent="0.25">
      <c r="A40" s="52" t="s">
        <v>273</v>
      </c>
      <c r="B40" s="56" t="s">
        <v>147</v>
      </c>
      <c r="C40" s="155"/>
      <c r="D40" s="65">
        <v>0.3</v>
      </c>
      <c r="E40" s="65">
        <v>48.6</v>
      </c>
      <c r="F40" s="155"/>
      <c r="G40" s="45" t="s">
        <v>71</v>
      </c>
      <c r="H40" s="45" t="s">
        <v>71</v>
      </c>
      <c r="I40" s="155"/>
      <c r="J40" s="45" t="s">
        <v>71</v>
      </c>
      <c r="K40" s="45" t="s">
        <v>71</v>
      </c>
      <c r="L40" s="75">
        <v>0.31146000000000001</v>
      </c>
      <c r="M40" s="75">
        <v>0.31518000000000002</v>
      </c>
      <c r="N40" s="76">
        <v>0.34932000000000002</v>
      </c>
    </row>
    <row r="41" spans="1:14" x14ac:dyDescent="0.2">
      <c r="A41" s="50" t="s">
        <v>274</v>
      </c>
      <c r="B41" s="51" t="s">
        <v>148</v>
      </c>
      <c r="C41" s="153">
        <v>3</v>
      </c>
      <c r="D41" s="66">
        <v>0.3</v>
      </c>
      <c r="E41" s="66">
        <v>48.4</v>
      </c>
      <c r="F41" s="153">
        <v>3</v>
      </c>
      <c r="G41" s="66">
        <v>25</v>
      </c>
      <c r="H41" s="66">
        <v>48.9</v>
      </c>
      <c r="I41" s="153">
        <v>3</v>
      </c>
      <c r="J41" s="44" t="s">
        <v>71</v>
      </c>
      <c r="K41" s="44" t="s">
        <v>71</v>
      </c>
      <c r="L41" s="68">
        <v>8.9880000000000002E-2</v>
      </c>
      <c r="M41" s="68">
        <v>0.22512000000000001</v>
      </c>
      <c r="N41" s="69">
        <v>0.25409999999999999</v>
      </c>
    </row>
    <row r="42" spans="1:14" x14ac:dyDescent="0.2">
      <c r="A42" s="52" t="s">
        <v>275</v>
      </c>
      <c r="B42" s="53" t="s">
        <v>149</v>
      </c>
      <c r="C42" s="151"/>
      <c r="D42" s="65">
        <v>0.3</v>
      </c>
      <c r="E42" s="65">
        <v>48.4</v>
      </c>
      <c r="F42" s="151"/>
      <c r="G42" s="65">
        <v>25</v>
      </c>
      <c r="H42" s="65">
        <v>48.9</v>
      </c>
      <c r="I42" s="151"/>
      <c r="J42" s="43" t="s">
        <v>71</v>
      </c>
      <c r="K42" s="43" t="s">
        <v>71</v>
      </c>
      <c r="L42" s="70">
        <v>3.3836040000000005</v>
      </c>
      <c r="M42" s="70">
        <v>5.7774479999999988</v>
      </c>
      <c r="N42" s="71">
        <v>6.3748560000000012</v>
      </c>
    </row>
    <row r="43" spans="1:14" ht="25.5" x14ac:dyDescent="0.2">
      <c r="A43" s="52" t="s">
        <v>276</v>
      </c>
      <c r="B43" s="53" t="s">
        <v>150</v>
      </c>
      <c r="C43" s="151"/>
      <c r="D43" s="65">
        <v>0.3</v>
      </c>
      <c r="E43" s="65">
        <v>48.4</v>
      </c>
      <c r="F43" s="151"/>
      <c r="G43" s="65">
        <v>20</v>
      </c>
      <c r="H43" s="65">
        <v>48.9</v>
      </c>
      <c r="I43" s="151"/>
      <c r="J43" s="43" t="s">
        <v>71</v>
      </c>
      <c r="K43" s="43" t="s">
        <v>71</v>
      </c>
      <c r="L43" s="70">
        <v>2.4763999999999995</v>
      </c>
      <c r="M43" s="70">
        <v>3.0966</v>
      </c>
      <c r="N43" s="71">
        <v>3.1224999999999996</v>
      </c>
    </row>
    <row r="44" spans="1:14" ht="25.5" x14ac:dyDescent="0.2">
      <c r="A44" s="52" t="s">
        <v>277</v>
      </c>
      <c r="B44" s="53" t="s">
        <v>151</v>
      </c>
      <c r="C44" s="151"/>
      <c r="D44" s="65">
        <v>0.3</v>
      </c>
      <c r="E44" s="65">
        <v>48.4</v>
      </c>
      <c r="F44" s="151"/>
      <c r="G44" s="65">
        <v>20</v>
      </c>
      <c r="H44" s="65">
        <v>48.9</v>
      </c>
      <c r="I44" s="151"/>
      <c r="J44" s="43">
        <v>90</v>
      </c>
      <c r="K44" s="43">
        <v>49.7</v>
      </c>
      <c r="L44" s="70">
        <v>0.47360000000000002</v>
      </c>
      <c r="M44" s="70">
        <v>0.6522</v>
      </c>
      <c r="N44" s="71">
        <v>0.6090000000000001</v>
      </c>
    </row>
    <row r="45" spans="1:14" ht="25.5" x14ac:dyDescent="0.2">
      <c r="A45" s="52" t="s">
        <v>278</v>
      </c>
      <c r="B45" s="53" t="s">
        <v>152</v>
      </c>
      <c r="C45" s="151"/>
      <c r="D45" s="65">
        <v>0.3</v>
      </c>
      <c r="E45" s="65">
        <v>48.4</v>
      </c>
      <c r="F45" s="151"/>
      <c r="G45" s="65">
        <v>20</v>
      </c>
      <c r="H45" s="65">
        <v>48.9</v>
      </c>
      <c r="I45" s="151"/>
      <c r="J45" s="43">
        <v>90</v>
      </c>
      <c r="K45" s="43">
        <v>49.7</v>
      </c>
      <c r="L45" s="70">
        <v>0.4180000051856041</v>
      </c>
      <c r="M45" s="70">
        <v>0.59999999403953552</v>
      </c>
      <c r="N45" s="71">
        <v>0.66300000250339508</v>
      </c>
    </row>
    <row r="46" spans="1:14" x14ac:dyDescent="0.2">
      <c r="A46" s="52" t="s">
        <v>279</v>
      </c>
      <c r="B46" s="53" t="s">
        <v>153</v>
      </c>
      <c r="C46" s="151"/>
      <c r="D46" s="65">
        <v>0.3</v>
      </c>
      <c r="E46" s="65">
        <v>48.4</v>
      </c>
      <c r="F46" s="151"/>
      <c r="G46" s="65">
        <v>20</v>
      </c>
      <c r="H46" s="65">
        <v>48.9</v>
      </c>
      <c r="I46" s="151"/>
      <c r="J46" s="43" t="s">
        <v>71</v>
      </c>
      <c r="K46" s="43" t="s">
        <v>71</v>
      </c>
      <c r="L46" s="70">
        <v>2.1367000000000003</v>
      </c>
      <c r="M46" s="70">
        <v>2.9382000000000001</v>
      </c>
      <c r="N46" s="71">
        <v>2.9561000000000002</v>
      </c>
    </row>
    <row r="47" spans="1:14" x14ac:dyDescent="0.2">
      <c r="A47" s="52" t="s">
        <v>255</v>
      </c>
      <c r="B47" s="53" t="s">
        <v>154</v>
      </c>
      <c r="C47" s="151"/>
      <c r="D47" s="65">
        <v>0.3</v>
      </c>
      <c r="E47" s="65">
        <v>48.4</v>
      </c>
      <c r="F47" s="151"/>
      <c r="G47" s="65">
        <v>20</v>
      </c>
      <c r="H47" s="65">
        <v>48.9</v>
      </c>
      <c r="I47" s="151"/>
      <c r="J47" s="43" t="s">
        <v>71</v>
      </c>
      <c r="K47" s="43" t="s">
        <v>71</v>
      </c>
      <c r="L47" s="70">
        <v>9.1609999999999996</v>
      </c>
      <c r="M47" s="70">
        <v>10.138</v>
      </c>
      <c r="N47" s="71">
        <v>10.071999999999999</v>
      </c>
    </row>
    <row r="48" spans="1:14" ht="26.25" thickBot="1" x14ac:dyDescent="0.25">
      <c r="A48" s="57" t="s">
        <v>280</v>
      </c>
      <c r="B48" s="56" t="s">
        <v>155</v>
      </c>
      <c r="C48" s="152"/>
      <c r="D48" s="45">
        <v>0.3</v>
      </c>
      <c r="E48" s="45">
        <v>48.4</v>
      </c>
      <c r="F48" s="152"/>
      <c r="G48" s="45">
        <v>20</v>
      </c>
      <c r="H48" s="45">
        <v>48.9</v>
      </c>
      <c r="I48" s="152"/>
      <c r="J48" s="45" t="s">
        <v>71</v>
      </c>
      <c r="K48" s="45" t="s">
        <v>71</v>
      </c>
      <c r="L48" s="75">
        <v>2.6949999999999998</v>
      </c>
      <c r="M48" s="75">
        <v>3.52</v>
      </c>
      <c r="N48" s="76">
        <v>3.57</v>
      </c>
    </row>
    <row r="49" spans="1:26" x14ac:dyDescent="0.2">
      <c r="A49" s="52" t="s">
        <v>264</v>
      </c>
      <c r="B49" s="53" t="s">
        <v>156</v>
      </c>
      <c r="C49" s="151">
        <v>4</v>
      </c>
      <c r="D49" s="65">
        <v>0.3</v>
      </c>
      <c r="E49" s="65">
        <v>48.2</v>
      </c>
      <c r="F49" s="151">
        <v>4</v>
      </c>
      <c r="G49" s="65">
        <v>25</v>
      </c>
      <c r="H49" s="65">
        <v>48.9</v>
      </c>
      <c r="I49" s="151">
        <v>4</v>
      </c>
      <c r="J49" s="43" t="s">
        <v>71</v>
      </c>
      <c r="K49" s="43" t="s">
        <v>71</v>
      </c>
      <c r="L49" s="70">
        <v>0.48455999999999999</v>
      </c>
      <c r="M49" s="70">
        <v>0.51839999999999997</v>
      </c>
      <c r="N49" s="71">
        <v>0.58079999999999998</v>
      </c>
    </row>
    <row r="50" spans="1:26" x14ac:dyDescent="0.2">
      <c r="A50" s="52" t="s">
        <v>271</v>
      </c>
      <c r="B50" s="53" t="s">
        <v>157</v>
      </c>
      <c r="C50" s="151"/>
      <c r="D50" s="65">
        <v>0.3</v>
      </c>
      <c r="E50" s="65">
        <v>48.2</v>
      </c>
      <c r="F50" s="151"/>
      <c r="G50" s="65">
        <v>25</v>
      </c>
      <c r="H50" s="65">
        <v>48.9</v>
      </c>
      <c r="I50" s="151"/>
      <c r="J50" s="43" t="s">
        <v>71</v>
      </c>
      <c r="K50" s="43" t="s">
        <v>71</v>
      </c>
      <c r="L50" s="70">
        <v>2.2135800000000003</v>
      </c>
      <c r="M50" s="70">
        <v>1.70844</v>
      </c>
      <c r="N50" s="71">
        <v>2.3933999999999997</v>
      </c>
    </row>
    <row r="51" spans="1:26" ht="26.25" thickBot="1" x14ac:dyDescent="0.25">
      <c r="A51" s="54" t="s">
        <v>281</v>
      </c>
      <c r="B51" s="55" t="s">
        <v>158</v>
      </c>
      <c r="C51" s="151"/>
      <c r="D51" s="36">
        <v>0.3</v>
      </c>
      <c r="E51" s="36">
        <v>48.2</v>
      </c>
      <c r="F51" s="151"/>
      <c r="G51" s="36">
        <v>25</v>
      </c>
      <c r="H51" s="36">
        <v>48.9</v>
      </c>
      <c r="I51" s="151"/>
      <c r="J51" s="36" t="s">
        <v>71</v>
      </c>
      <c r="K51" s="36" t="s">
        <v>71</v>
      </c>
      <c r="L51" s="80">
        <v>1.6255200000000001</v>
      </c>
      <c r="M51" s="80">
        <v>2.2502399999999998</v>
      </c>
      <c r="N51" s="81">
        <v>2.4380400000000004</v>
      </c>
    </row>
    <row r="52" spans="1:26" ht="25.5" x14ac:dyDescent="0.2">
      <c r="A52" s="50" t="s">
        <v>282</v>
      </c>
      <c r="B52" s="51" t="s">
        <v>159</v>
      </c>
      <c r="C52" s="154">
        <v>5</v>
      </c>
      <c r="D52" s="66">
        <v>0.3</v>
      </c>
      <c r="E52" s="66">
        <v>48</v>
      </c>
      <c r="F52" s="154">
        <v>5</v>
      </c>
      <c r="G52" s="66">
        <v>30</v>
      </c>
      <c r="H52" s="66">
        <v>48.9</v>
      </c>
      <c r="I52" s="154">
        <v>5</v>
      </c>
      <c r="J52" s="44" t="s">
        <v>71</v>
      </c>
      <c r="K52" s="44" t="s">
        <v>71</v>
      </c>
      <c r="L52" s="68">
        <v>6.8500000000000005</v>
      </c>
      <c r="M52" s="68">
        <v>6.7900000000000009</v>
      </c>
      <c r="N52" s="69">
        <v>6.2100000000000009</v>
      </c>
    </row>
    <row r="53" spans="1:26" x14ac:dyDescent="0.2">
      <c r="A53" s="52" t="s">
        <v>259</v>
      </c>
      <c r="B53" s="53" t="s">
        <v>160</v>
      </c>
      <c r="C53" s="141"/>
      <c r="D53" s="65">
        <v>0.3</v>
      </c>
      <c r="E53" s="65">
        <v>48</v>
      </c>
      <c r="F53" s="141"/>
      <c r="G53" s="65">
        <v>30</v>
      </c>
      <c r="H53" s="65">
        <v>48.9</v>
      </c>
      <c r="I53" s="141"/>
      <c r="J53" s="43" t="s">
        <v>71</v>
      </c>
      <c r="K53" s="43" t="s">
        <v>71</v>
      </c>
      <c r="L53" s="70">
        <v>2.1868000000000003</v>
      </c>
      <c r="M53" s="70">
        <v>2.1867999999999999</v>
      </c>
      <c r="N53" s="71">
        <v>2.1756000000000002</v>
      </c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</row>
    <row r="54" spans="1:26" ht="13.5" thickBot="1" x14ac:dyDescent="0.25">
      <c r="A54" s="57" t="s">
        <v>283</v>
      </c>
      <c r="B54" s="56" t="s">
        <v>161</v>
      </c>
      <c r="C54" s="155"/>
      <c r="D54" s="45">
        <v>0.3</v>
      </c>
      <c r="E54" s="45">
        <v>48</v>
      </c>
      <c r="F54" s="155"/>
      <c r="G54" s="45">
        <v>30</v>
      </c>
      <c r="H54" s="45">
        <v>48.9</v>
      </c>
      <c r="I54" s="155"/>
      <c r="J54" s="45" t="s">
        <v>71</v>
      </c>
      <c r="K54" s="45" t="s">
        <v>71</v>
      </c>
      <c r="L54" s="75">
        <v>1.8967200000000002</v>
      </c>
      <c r="M54" s="75">
        <v>1.9979999999999998</v>
      </c>
      <c r="N54" s="76">
        <v>1.9776000000000002</v>
      </c>
    </row>
    <row r="55" spans="1:26" ht="25.5" x14ac:dyDescent="0.2">
      <c r="A55" s="58" t="s">
        <v>284</v>
      </c>
      <c r="B55" s="59" t="s">
        <v>162</v>
      </c>
      <c r="C55" s="151">
        <v>6</v>
      </c>
      <c r="D55" s="67">
        <v>0.3</v>
      </c>
      <c r="E55" s="67">
        <v>47.8</v>
      </c>
      <c r="F55" s="151">
        <v>6</v>
      </c>
      <c r="G55" s="67">
        <v>35</v>
      </c>
      <c r="H55" s="67">
        <v>48.8</v>
      </c>
      <c r="I55" s="151">
        <v>6</v>
      </c>
      <c r="J55" s="49" t="s">
        <v>71</v>
      </c>
      <c r="K55" s="49" t="s">
        <v>71</v>
      </c>
      <c r="L55" s="73">
        <v>4.3522919999999994</v>
      </c>
      <c r="M55" s="73">
        <v>4.2049980000000007</v>
      </c>
      <c r="N55" s="74">
        <v>4.6995480000000001</v>
      </c>
    </row>
    <row r="56" spans="1:26" ht="25.5" x14ac:dyDescent="0.2">
      <c r="A56" s="52" t="s">
        <v>285</v>
      </c>
      <c r="B56" s="53" t="s">
        <v>163</v>
      </c>
      <c r="C56" s="151"/>
      <c r="D56" s="65">
        <v>0.3</v>
      </c>
      <c r="E56" s="65">
        <v>47.8</v>
      </c>
      <c r="F56" s="151"/>
      <c r="G56" s="65">
        <v>35</v>
      </c>
      <c r="H56" s="65">
        <v>48.9</v>
      </c>
      <c r="I56" s="151"/>
      <c r="J56" s="43" t="s">
        <v>71</v>
      </c>
      <c r="K56" s="43" t="s">
        <v>71</v>
      </c>
      <c r="L56" s="70">
        <v>3.3045599999999995</v>
      </c>
      <c r="M56" s="70">
        <v>4.1695199999999994</v>
      </c>
      <c r="N56" s="71">
        <v>4.1298000000000004</v>
      </c>
    </row>
    <row r="57" spans="1:26" ht="38.25" x14ac:dyDescent="0.2">
      <c r="A57" s="52" t="s">
        <v>286</v>
      </c>
      <c r="B57" s="53" t="s">
        <v>164</v>
      </c>
      <c r="C57" s="151"/>
      <c r="D57" s="65">
        <v>0.3</v>
      </c>
      <c r="E57" s="65">
        <v>47.8</v>
      </c>
      <c r="F57" s="151"/>
      <c r="G57" s="65">
        <v>35</v>
      </c>
      <c r="H57" s="65">
        <v>48.9</v>
      </c>
      <c r="I57" s="151"/>
      <c r="J57" s="43">
        <v>90</v>
      </c>
      <c r="K57" s="43">
        <v>49.7</v>
      </c>
      <c r="L57" s="70">
        <v>0.85699999999999998</v>
      </c>
      <c r="M57" s="70">
        <v>1.133</v>
      </c>
      <c r="N57" s="71">
        <v>1.089</v>
      </c>
    </row>
    <row r="58" spans="1:26" ht="25.5" x14ac:dyDescent="0.2">
      <c r="A58" s="52" t="s">
        <v>287</v>
      </c>
      <c r="B58" s="53" t="s">
        <v>165</v>
      </c>
      <c r="C58" s="151"/>
      <c r="D58" s="65">
        <v>0.3</v>
      </c>
      <c r="E58" s="65">
        <v>47.8</v>
      </c>
      <c r="F58" s="151"/>
      <c r="G58" s="65">
        <v>35</v>
      </c>
      <c r="H58" s="65">
        <v>48.9</v>
      </c>
      <c r="I58" s="151"/>
      <c r="J58" s="43">
        <v>90</v>
      </c>
      <c r="K58" s="43">
        <v>49.7</v>
      </c>
      <c r="L58" s="70">
        <v>0.84499999999999997</v>
      </c>
      <c r="M58" s="70">
        <v>0.95799999999999996</v>
      </c>
      <c r="N58" s="71">
        <v>1.012</v>
      </c>
    </row>
    <row r="59" spans="1:26" x14ac:dyDescent="0.2">
      <c r="A59" s="52" t="s">
        <v>288</v>
      </c>
      <c r="B59" s="53" t="s">
        <v>166</v>
      </c>
      <c r="C59" s="151"/>
      <c r="D59" s="65">
        <v>0.3</v>
      </c>
      <c r="E59" s="65">
        <v>47.8</v>
      </c>
      <c r="F59" s="151"/>
      <c r="G59" s="65">
        <v>35</v>
      </c>
      <c r="H59" s="65">
        <v>48.9</v>
      </c>
      <c r="I59" s="151"/>
      <c r="J59" s="43">
        <v>90</v>
      </c>
      <c r="K59" s="43">
        <v>49.7</v>
      </c>
      <c r="L59" s="70">
        <v>2.964</v>
      </c>
      <c r="M59" s="70">
        <v>4.1440000000000001</v>
      </c>
      <c r="N59" s="71">
        <v>4.0979999999999999</v>
      </c>
    </row>
    <row r="60" spans="1:26" ht="25.5" x14ac:dyDescent="0.2">
      <c r="A60" s="52" t="s">
        <v>289</v>
      </c>
      <c r="B60" s="53" t="s">
        <v>167</v>
      </c>
      <c r="C60" s="151"/>
      <c r="D60" s="65">
        <v>0.3</v>
      </c>
      <c r="E60" s="65">
        <v>47.8</v>
      </c>
      <c r="F60" s="151"/>
      <c r="G60" s="65">
        <v>35</v>
      </c>
      <c r="H60" s="65">
        <v>48.9</v>
      </c>
      <c r="I60" s="151"/>
      <c r="J60" s="43" t="s">
        <v>71</v>
      </c>
      <c r="K60" s="43" t="s">
        <v>71</v>
      </c>
      <c r="L60" s="70">
        <v>2.3889999999999998</v>
      </c>
      <c r="M60" s="70">
        <v>2.8460000000000001</v>
      </c>
      <c r="N60" s="71">
        <v>2.7770000000000001</v>
      </c>
    </row>
    <row r="61" spans="1:26" x14ac:dyDescent="0.2">
      <c r="A61" s="52" t="s">
        <v>255</v>
      </c>
      <c r="B61" s="53" t="s">
        <v>168</v>
      </c>
      <c r="C61" s="151"/>
      <c r="D61" s="65">
        <v>0.3</v>
      </c>
      <c r="E61" s="65">
        <v>47.8</v>
      </c>
      <c r="F61" s="151"/>
      <c r="G61" s="65">
        <v>35</v>
      </c>
      <c r="H61" s="65">
        <v>48.9</v>
      </c>
      <c r="I61" s="151"/>
      <c r="J61" s="43">
        <v>90</v>
      </c>
      <c r="K61" s="43">
        <v>49.7</v>
      </c>
      <c r="L61" s="70">
        <v>0.76500000000000001</v>
      </c>
      <c r="M61" s="70">
        <v>1.014</v>
      </c>
      <c r="N61" s="71">
        <v>1.0149999999999999</v>
      </c>
    </row>
    <row r="62" spans="1:26" ht="13.5" thickBot="1" x14ac:dyDescent="0.25">
      <c r="A62" s="57" t="s">
        <v>255</v>
      </c>
      <c r="B62" s="56" t="s">
        <v>169</v>
      </c>
      <c r="C62" s="152"/>
      <c r="D62" s="45">
        <v>0.3</v>
      </c>
      <c r="E62" s="45">
        <v>47.8</v>
      </c>
      <c r="F62" s="152"/>
      <c r="G62" s="45">
        <v>35</v>
      </c>
      <c r="H62" s="45">
        <v>48.9</v>
      </c>
      <c r="I62" s="152"/>
      <c r="J62" s="45" t="s">
        <v>71</v>
      </c>
      <c r="K62" s="45" t="s">
        <v>71</v>
      </c>
      <c r="L62" s="75">
        <v>0.36</v>
      </c>
      <c r="M62" s="75">
        <v>0.77400000000000002</v>
      </c>
      <c r="N62" s="76">
        <v>0.77800000000000002</v>
      </c>
    </row>
    <row r="63" spans="1:26" x14ac:dyDescent="0.2">
      <c r="A63" s="50" t="s">
        <v>290</v>
      </c>
      <c r="B63" s="51" t="s">
        <v>170</v>
      </c>
      <c r="C63" s="153">
        <v>7</v>
      </c>
      <c r="D63" s="66">
        <v>0.3</v>
      </c>
      <c r="E63" s="66">
        <v>47.6</v>
      </c>
      <c r="F63" s="153">
        <v>7</v>
      </c>
      <c r="G63" s="66">
        <v>40</v>
      </c>
      <c r="H63" s="66">
        <v>48.8</v>
      </c>
      <c r="I63" s="153">
        <v>7</v>
      </c>
      <c r="J63" s="44" t="s">
        <v>71</v>
      </c>
      <c r="K63" s="44" t="s">
        <v>71</v>
      </c>
      <c r="L63" s="68">
        <v>1.9032480000000001</v>
      </c>
      <c r="M63" s="68">
        <v>1.96848</v>
      </c>
      <c r="N63" s="69">
        <v>1.9549439999999998</v>
      </c>
    </row>
    <row r="64" spans="1:26" ht="38.25" x14ac:dyDescent="0.2">
      <c r="A64" s="52" t="s">
        <v>291</v>
      </c>
      <c r="B64" s="53" t="s">
        <v>171</v>
      </c>
      <c r="C64" s="151"/>
      <c r="D64" s="65">
        <v>0.3</v>
      </c>
      <c r="E64" s="65">
        <v>47.6</v>
      </c>
      <c r="F64" s="151"/>
      <c r="G64" s="65">
        <v>35</v>
      </c>
      <c r="H64" s="65">
        <v>48.8</v>
      </c>
      <c r="I64" s="151"/>
      <c r="J64" s="43" t="s">
        <v>71</v>
      </c>
      <c r="K64" s="43" t="s">
        <v>71</v>
      </c>
      <c r="L64" s="70">
        <v>1.2883200000000001</v>
      </c>
      <c r="M64" s="70">
        <v>1.2174119999999999</v>
      </c>
      <c r="N64" s="71">
        <v>1.4018759999999997</v>
      </c>
    </row>
    <row r="65" spans="1:14" x14ac:dyDescent="0.2">
      <c r="A65" s="52" t="s">
        <v>255</v>
      </c>
      <c r="B65" s="53" t="s">
        <v>172</v>
      </c>
      <c r="C65" s="151"/>
      <c r="D65" s="65">
        <v>0.3</v>
      </c>
      <c r="E65" s="65">
        <v>47.6</v>
      </c>
      <c r="F65" s="151"/>
      <c r="G65" s="65">
        <v>35</v>
      </c>
      <c r="H65" s="65">
        <v>48.8</v>
      </c>
      <c r="I65" s="151"/>
      <c r="J65" s="43" t="s">
        <v>71</v>
      </c>
      <c r="K65" s="43" t="s">
        <v>71</v>
      </c>
      <c r="L65" s="70">
        <v>0.31281599999999998</v>
      </c>
      <c r="M65" s="70">
        <v>0.41795999999999994</v>
      </c>
      <c r="N65" s="71">
        <v>0.403248</v>
      </c>
    </row>
    <row r="66" spans="1:14" x14ac:dyDescent="0.2">
      <c r="A66" s="52" t="s">
        <v>255</v>
      </c>
      <c r="B66" s="53" t="s">
        <v>173</v>
      </c>
      <c r="C66" s="151"/>
      <c r="D66" s="65">
        <v>0.3</v>
      </c>
      <c r="E66" s="65">
        <v>47.6</v>
      </c>
      <c r="F66" s="151"/>
      <c r="G66" s="65">
        <v>35</v>
      </c>
      <c r="H66" s="65">
        <v>48.8</v>
      </c>
      <c r="I66" s="151"/>
      <c r="J66" s="43" t="s">
        <v>71</v>
      </c>
      <c r="K66" s="43" t="s">
        <v>71</v>
      </c>
      <c r="L66" s="70">
        <v>0.16320000000000001</v>
      </c>
      <c r="M66" s="70">
        <v>0.13200000000000001</v>
      </c>
      <c r="N66" s="71">
        <v>0.12840000000000001</v>
      </c>
    </row>
    <row r="67" spans="1:14" x14ac:dyDescent="0.2">
      <c r="A67" s="52" t="s">
        <v>292</v>
      </c>
      <c r="B67" s="53" t="s">
        <v>174</v>
      </c>
      <c r="C67" s="151"/>
      <c r="D67" s="65">
        <v>0.3</v>
      </c>
      <c r="E67" s="65">
        <v>47.6</v>
      </c>
      <c r="F67" s="151"/>
      <c r="G67" s="65">
        <v>35</v>
      </c>
      <c r="H67" s="65">
        <v>48.8</v>
      </c>
      <c r="I67" s="151"/>
      <c r="J67" s="43" t="s">
        <v>71</v>
      </c>
      <c r="K67" s="43" t="s">
        <v>71</v>
      </c>
      <c r="L67" s="70">
        <v>6.3667610673866282</v>
      </c>
      <c r="M67" s="70">
        <v>11.127159346435548</v>
      </c>
      <c r="N67" s="71">
        <v>9.3723237560462955</v>
      </c>
    </row>
    <row r="68" spans="1:14" ht="25.5" x14ac:dyDescent="0.2">
      <c r="A68" s="52" t="s">
        <v>293</v>
      </c>
      <c r="B68" s="53" t="s">
        <v>175</v>
      </c>
      <c r="C68" s="151"/>
      <c r="D68" s="65">
        <v>0.3</v>
      </c>
      <c r="E68" s="65">
        <v>47.6</v>
      </c>
      <c r="F68" s="151"/>
      <c r="G68" s="65">
        <v>35</v>
      </c>
      <c r="H68" s="65">
        <v>48.8</v>
      </c>
      <c r="I68" s="151"/>
      <c r="J68" s="43" t="s">
        <v>71</v>
      </c>
      <c r="K68" s="43" t="s">
        <v>71</v>
      </c>
      <c r="L68" s="70">
        <v>0.8047200000000001</v>
      </c>
      <c r="M68" s="70">
        <v>1.05216</v>
      </c>
      <c r="N68" s="71">
        <v>1.1013599999999999</v>
      </c>
    </row>
    <row r="69" spans="1:14" x14ac:dyDescent="0.2">
      <c r="A69" s="52" t="s">
        <v>259</v>
      </c>
      <c r="B69" s="53" t="s">
        <v>176</v>
      </c>
      <c r="C69" s="151"/>
      <c r="D69" s="65">
        <v>0.3</v>
      </c>
      <c r="E69" s="65">
        <v>47.6</v>
      </c>
      <c r="F69" s="151"/>
      <c r="G69" s="65" t="s">
        <v>71</v>
      </c>
      <c r="H69" s="65" t="s">
        <v>71</v>
      </c>
      <c r="I69" s="151"/>
      <c r="J69" s="43" t="s">
        <v>71</v>
      </c>
      <c r="K69" s="43" t="s">
        <v>71</v>
      </c>
      <c r="L69" s="70">
        <v>0.60620000000000007</v>
      </c>
      <c r="M69" s="70">
        <v>0.67409999999999992</v>
      </c>
      <c r="N69" s="71">
        <v>0.6782999999999999</v>
      </c>
    </row>
    <row r="70" spans="1:14" ht="25.5" x14ac:dyDescent="0.2">
      <c r="A70" s="52" t="s">
        <v>294</v>
      </c>
      <c r="B70" s="53" t="s">
        <v>177</v>
      </c>
      <c r="C70" s="151"/>
      <c r="D70" s="65">
        <v>0.3</v>
      </c>
      <c r="E70" s="65">
        <v>47.6</v>
      </c>
      <c r="F70" s="151"/>
      <c r="G70" s="65">
        <v>35</v>
      </c>
      <c r="H70" s="65">
        <v>48.8</v>
      </c>
      <c r="I70" s="151"/>
      <c r="J70" s="43" t="s">
        <v>71</v>
      </c>
      <c r="K70" s="43" t="s">
        <v>71</v>
      </c>
      <c r="L70" s="70">
        <v>4.3760000000000003</v>
      </c>
      <c r="M70" s="70">
        <v>5.3319999999999999</v>
      </c>
      <c r="N70" s="71">
        <v>5.8639999999999999</v>
      </c>
    </row>
    <row r="71" spans="1:14" x14ac:dyDescent="0.2">
      <c r="A71" s="52" t="s">
        <v>295</v>
      </c>
      <c r="B71" s="53" t="s">
        <v>178</v>
      </c>
      <c r="C71" s="151"/>
      <c r="D71" s="65">
        <v>0.3</v>
      </c>
      <c r="E71" s="65">
        <v>47.6</v>
      </c>
      <c r="F71" s="151"/>
      <c r="G71" s="65">
        <v>35</v>
      </c>
      <c r="H71" s="65">
        <v>48.8</v>
      </c>
      <c r="I71" s="151"/>
      <c r="J71" s="43">
        <v>80</v>
      </c>
      <c r="K71" s="43">
        <v>49.6</v>
      </c>
      <c r="L71" s="70">
        <v>1.9830000000000001</v>
      </c>
      <c r="M71" s="70">
        <v>2.403</v>
      </c>
      <c r="N71" s="71">
        <v>2.419</v>
      </c>
    </row>
    <row r="72" spans="1:14" x14ac:dyDescent="0.2">
      <c r="A72" s="52" t="s">
        <v>264</v>
      </c>
      <c r="B72" s="53" t="s">
        <v>179</v>
      </c>
      <c r="C72" s="151"/>
      <c r="D72" s="65">
        <v>0.3</v>
      </c>
      <c r="E72" s="65">
        <v>47.6</v>
      </c>
      <c r="F72" s="151"/>
      <c r="G72" s="65">
        <v>35</v>
      </c>
      <c r="H72" s="77">
        <v>48.8</v>
      </c>
      <c r="I72" s="151"/>
      <c r="J72" s="43" t="s">
        <v>71</v>
      </c>
      <c r="K72" s="43" t="s">
        <v>71</v>
      </c>
      <c r="L72" s="70">
        <v>1.1459999999999999</v>
      </c>
      <c r="M72" s="70">
        <v>1.66</v>
      </c>
      <c r="N72" s="71">
        <v>1.8140000000000001</v>
      </c>
    </row>
    <row r="73" spans="1:14" x14ac:dyDescent="0.2">
      <c r="A73" s="52" t="s">
        <v>264</v>
      </c>
      <c r="B73" s="53" t="s">
        <v>180</v>
      </c>
      <c r="C73" s="151"/>
      <c r="D73" s="65">
        <v>0.3</v>
      </c>
      <c r="E73" s="65">
        <v>47.6</v>
      </c>
      <c r="F73" s="151"/>
      <c r="G73" s="65">
        <v>35</v>
      </c>
      <c r="H73" s="65">
        <v>48.8</v>
      </c>
      <c r="I73" s="151"/>
      <c r="J73" s="43" t="s">
        <v>71</v>
      </c>
      <c r="K73" s="43" t="s">
        <v>71</v>
      </c>
      <c r="L73" s="70">
        <v>1.4470000000000001</v>
      </c>
      <c r="M73" s="70">
        <v>2.58</v>
      </c>
      <c r="N73" s="71">
        <v>2.7010000000000001</v>
      </c>
    </row>
    <row r="74" spans="1:14" ht="13.5" thickBot="1" x14ac:dyDescent="0.25">
      <c r="A74" s="57" t="s">
        <v>264</v>
      </c>
      <c r="B74" s="56" t="s">
        <v>181</v>
      </c>
      <c r="C74" s="152"/>
      <c r="D74" s="45">
        <v>0.3</v>
      </c>
      <c r="E74" s="45">
        <v>47.6</v>
      </c>
      <c r="F74" s="152"/>
      <c r="G74" s="45">
        <v>35</v>
      </c>
      <c r="H74" s="45">
        <v>48.8</v>
      </c>
      <c r="I74" s="152"/>
      <c r="J74" s="45">
        <v>80</v>
      </c>
      <c r="K74" s="45">
        <v>49.6</v>
      </c>
      <c r="L74" s="75">
        <v>0.19900000000000001</v>
      </c>
      <c r="M74" s="75">
        <v>0.28299999999999997</v>
      </c>
      <c r="N74" s="76">
        <v>0.27600000000000002</v>
      </c>
    </row>
    <row r="75" spans="1:14" x14ac:dyDescent="0.2">
      <c r="A75" s="50" t="s">
        <v>264</v>
      </c>
      <c r="B75" s="51" t="s">
        <v>182</v>
      </c>
      <c r="C75" s="153">
        <v>8</v>
      </c>
      <c r="D75" s="66">
        <v>0.3</v>
      </c>
      <c r="E75" s="66">
        <v>47.4</v>
      </c>
      <c r="F75" s="153">
        <v>8</v>
      </c>
      <c r="G75" s="66">
        <v>40</v>
      </c>
      <c r="H75" s="66">
        <v>48.8</v>
      </c>
      <c r="I75" s="153">
        <v>8</v>
      </c>
      <c r="J75" s="44" t="s">
        <v>71</v>
      </c>
      <c r="K75" s="44" t="s">
        <v>71</v>
      </c>
      <c r="L75" s="68">
        <v>3.9396</v>
      </c>
      <c r="M75" s="68">
        <v>3.5260800000000003</v>
      </c>
      <c r="N75" s="69">
        <v>4.3027199999999999</v>
      </c>
    </row>
    <row r="76" spans="1:14" x14ac:dyDescent="0.2">
      <c r="A76" s="52" t="s">
        <v>296</v>
      </c>
      <c r="B76" s="53" t="s">
        <v>183</v>
      </c>
      <c r="C76" s="151"/>
      <c r="D76" s="65">
        <v>0.3</v>
      </c>
      <c r="E76" s="65">
        <v>47.4</v>
      </c>
      <c r="F76" s="151"/>
      <c r="G76" s="65">
        <v>40</v>
      </c>
      <c r="H76" s="65">
        <v>48.8</v>
      </c>
      <c r="I76" s="151"/>
      <c r="J76" s="43" t="s">
        <v>71</v>
      </c>
      <c r="K76" s="43" t="s">
        <v>71</v>
      </c>
      <c r="L76" s="70">
        <v>1.9287000000000001</v>
      </c>
      <c r="M76" s="70">
        <v>3.2141999999999999</v>
      </c>
      <c r="N76" s="71">
        <v>3.5259999999999998</v>
      </c>
    </row>
    <row r="77" spans="1:14" x14ac:dyDescent="0.2">
      <c r="A77" s="52" t="s">
        <v>297</v>
      </c>
      <c r="B77" s="53" t="s">
        <v>184</v>
      </c>
      <c r="C77" s="151"/>
      <c r="D77" s="65">
        <v>0.3</v>
      </c>
      <c r="E77" s="65">
        <v>47.4</v>
      </c>
      <c r="F77" s="151"/>
      <c r="G77" s="65">
        <v>40</v>
      </c>
      <c r="H77" s="65">
        <v>48.8</v>
      </c>
      <c r="I77" s="151"/>
      <c r="J77" s="43" t="s">
        <v>71</v>
      </c>
      <c r="K77" s="43" t="s">
        <v>71</v>
      </c>
      <c r="L77" s="70">
        <v>1.3286</v>
      </c>
      <c r="M77" s="70">
        <v>1.6254</v>
      </c>
      <c r="N77" s="71">
        <v>1.6820999999999999</v>
      </c>
    </row>
    <row r="78" spans="1:14" ht="25.5" x14ac:dyDescent="0.2">
      <c r="A78" s="52" t="s">
        <v>298</v>
      </c>
      <c r="B78" s="60" t="s">
        <v>185</v>
      </c>
      <c r="C78" s="151"/>
      <c r="D78" s="65">
        <v>0.3</v>
      </c>
      <c r="E78" s="65">
        <v>47.4</v>
      </c>
      <c r="F78" s="151"/>
      <c r="G78" s="65">
        <v>40</v>
      </c>
      <c r="H78" s="65">
        <v>48.8</v>
      </c>
      <c r="I78" s="151"/>
      <c r="J78" s="43" t="s">
        <v>71</v>
      </c>
      <c r="K78" s="43" t="s">
        <v>71</v>
      </c>
      <c r="L78" s="70">
        <v>1.43916</v>
      </c>
      <c r="M78" s="70">
        <v>1.99464</v>
      </c>
      <c r="N78" s="71">
        <v>1.9321200000000001</v>
      </c>
    </row>
    <row r="79" spans="1:14" x14ac:dyDescent="0.2">
      <c r="A79" s="52" t="s">
        <v>270</v>
      </c>
      <c r="B79" s="53" t="s">
        <v>186</v>
      </c>
      <c r="C79" s="151"/>
      <c r="D79" s="65">
        <v>0.3</v>
      </c>
      <c r="E79" s="65">
        <v>47.4</v>
      </c>
      <c r="F79" s="151"/>
      <c r="G79" s="65">
        <v>40</v>
      </c>
      <c r="H79" s="65">
        <v>48.8</v>
      </c>
      <c r="I79" s="151"/>
      <c r="J79" s="43" t="s">
        <v>71</v>
      </c>
      <c r="K79" s="43" t="s">
        <v>71</v>
      </c>
      <c r="L79" s="70">
        <v>1.6132000000000002</v>
      </c>
      <c r="M79" s="70">
        <v>2.6776</v>
      </c>
      <c r="N79" s="71">
        <v>2.7395999999999998</v>
      </c>
    </row>
    <row r="80" spans="1:14" x14ac:dyDescent="0.2">
      <c r="A80" s="52" t="s">
        <v>255</v>
      </c>
      <c r="B80" s="53" t="s">
        <v>187</v>
      </c>
      <c r="C80" s="151"/>
      <c r="D80" s="65">
        <v>0.3</v>
      </c>
      <c r="E80" s="65">
        <v>47.4</v>
      </c>
      <c r="F80" s="151"/>
      <c r="G80" s="65">
        <v>40</v>
      </c>
      <c r="H80" s="65">
        <v>48.8</v>
      </c>
      <c r="I80" s="151"/>
      <c r="J80" s="43">
        <v>75</v>
      </c>
      <c r="K80" s="43">
        <v>49.6</v>
      </c>
      <c r="L80" s="70">
        <v>1.413</v>
      </c>
      <c r="M80" s="70">
        <v>2.1469999999999998</v>
      </c>
      <c r="N80" s="71">
        <v>2.1459999999999999</v>
      </c>
    </row>
    <row r="81" spans="1:14" ht="25.5" x14ac:dyDescent="0.2">
      <c r="A81" s="52" t="s">
        <v>299</v>
      </c>
      <c r="B81" s="53" t="s">
        <v>188</v>
      </c>
      <c r="C81" s="151"/>
      <c r="D81" s="65">
        <v>0.3</v>
      </c>
      <c r="E81" s="65">
        <v>47.4</v>
      </c>
      <c r="F81" s="151"/>
      <c r="G81" s="65">
        <v>40</v>
      </c>
      <c r="H81" s="65">
        <v>48.8</v>
      </c>
      <c r="I81" s="151"/>
      <c r="J81" s="43">
        <v>75</v>
      </c>
      <c r="K81" s="43">
        <v>49.6</v>
      </c>
      <c r="L81" s="70">
        <v>1.0069999999999999</v>
      </c>
      <c r="M81" s="70">
        <v>1.4910000000000001</v>
      </c>
      <c r="N81" s="71">
        <v>1.63</v>
      </c>
    </row>
    <row r="82" spans="1:14" ht="25.5" x14ac:dyDescent="0.2">
      <c r="A82" s="52" t="s">
        <v>300</v>
      </c>
      <c r="B82" s="53" t="s">
        <v>189</v>
      </c>
      <c r="C82" s="151"/>
      <c r="D82" s="65">
        <v>0.3</v>
      </c>
      <c r="E82" s="65">
        <v>47.4</v>
      </c>
      <c r="F82" s="151"/>
      <c r="G82" s="65">
        <v>40</v>
      </c>
      <c r="H82" s="65">
        <v>48.8</v>
      </c>
      <c r="I82" s="151"/>
      <c r="J82" s="43" t="s">
        <v>71</v>
      </c>
      <c r="K82" s="43" t="s">
        <v>71</v>
      </c>
      <c r="L82" s="70">
        <v>2.2490000000000001</v>
      </c>
      <c r="M82" s="70">
        <v>3.976</v>
      </c>
      <c r="N82" s="71">
        <v>4.4219999999999997</v>
      </c>
    </row>
    <row r="83" spans="1:14" ht="25.5" x14ac:dyDescent="0.2">
      <c r="A83" s="54" t="s">
        <v>301</v>
      </c>
      <c r="B83" s="55" t="s">
        <v>190</v>
      </c>
      <c r="C83" s="151"/>
      <c r="D83" s="36">
        <v>0.3</v>
      </c>
      <c r="E83" s="36">
        <v>47.4</v>
      </c>
      <c r="F83" s="151"/>
      <c r="G83" s="36">
        <v>40</v>
      </c>
      <c r="H83" s="36">
        <v>48.8</v>
      </c>
      <c r="I83" s="151"/>
      <c r="J83" s="36" t="s">
        <v>71</v>
      </c>
      <c r="K83" s="36" t="s">
        <v>71</v>
      </c>
      <c r="L83" s="80">
        <v>3.4380000000000002</v>
      </c>
      <c r="M83" s="80">
        <v>3.855</v>
      </c>
      <c r="N83" s="81">
        <v>3.0409999999999999</v>
      </c>
    </row>
    <row r="84" spans="1:14" x14ac:dyDescent="0.2">
      <c r="A84" s="54" t="s">
        <v>264</v>
      </c>
      <c r="B84" s="53" t="s">
        <v>191</v>
      </c>
      <c r="C84" s="151"/>
      <c r="D84" s="65">
        <v>0.3</v>
      </c>
      <c r="E84" s="65">
        <v>47.4</v>
      </c>
      <c r="F84" s="151"/>
      <c r="G84" s="65">
        <v>40</v>
      </c>
      <c r="H84" s="65">
        <v>48.8</v>
      </c>
      <c r="I84" s="151"/>
      <c r="J84" s="43" t="s">
        <v>71</v>
      </c>
      <c r="K84" s="43" t="s">
        <v>71</v>
      </c>
      <c r="L84" s="70">
        <v>2.3290000000000002</v>
      </c>
      <c r="M84" s="70">
        <v>4.6029999999999998</v>
      </c>
      <c r="N84" s="71">
        <v>4.6420000000000003</v>
      </c>
    </row>
    <row r="85" spans="1:14" x14ac:dyDescent="0.2">
      <c r="A85" s="54" t="s">
        <v>264</v>
      </c>
      <c r="B85" s="53" t="s">
        <v>192</v>
      </c>
      <c r="C85" s="151"/>
      <c r="D85" s="36">
        <v>0.3</v>
      </c>
      <c r="E85" s="65">
        <v>47.4</v>
      </c>
      <c r="F85" s="151"/>
      <c r="G85" s="65">
        <v>40</v>
      </c>
      <c r="H85" s="36">
        <v>48.8</v>
      </c>
      <c r="I85" s="151"/>
      <c r="J85" s="43" t="s">
        <v>71</v>
      </c>
      <c r="K85" s="43" t="s">
        <v>71</v>
      </c>
      <c r="L85" s="70">
        <v>0.27748800000000001</v>
      </c>
      <c r="M85" s="70">
        <v>0.35870399999999997</v>
      </c>
      <c r="N85" s="71">
        <v>0.46836000000000005</v>
      </c>
    </row>
    <row r="86" spans="1:14" x14ac:dyDescent="0.2">
      <c r="A86" s="54" t="s">
        <v>302</v>
      </c>
      <c r="B86" s="53" t="s">
        <v>193</v>
      </c>
      <c r="C86" s="151"/>
      <c r="D86" s="65">
        <v>0.3</v>
      </c>
      <c r="E86" s="65">
        <v>47.4</v>
      </c>
      <c r="F86" s="151"/>
      <c r="G86" s="36">
        <v>40</v>
      </c>
      <c r="H86" s="65">
        <v>48.8</v>
      </c>
      <c r="I86" s="151"/>
      <c r="J86" s="43" t="s">
        <v>71</v>
      </c>
      <c r="K86" s="43" t="s">
        <v>71</v>
      </c>
      <c r="L86" s="70">
        <v>1.9271999999386027</v>
      </c>
      <c r="M86" s="70">
        <v>1.9042999999700347</v>
      </c>
      <c r="N86" s="71">
        <v>1.9131999999918976</v>
      </c>
    </row>
    <row r="87" spans="1:14" ht="26.25" thickBot="1" x14ac:dyDescent="0.25">
      <c r="A87" s="54" t="s">
        <v>271</v>
      </c>
      <c r="B87" s="53" t="s">
        <v>194</v>
      </c>
      <c r="C87" s="156"/>
      <c r="D87" s="36">
        <v>0.3</v>
      </c>
      <c r="E87" s="36">
        <v>47.4</v>
      </c>
      <c r="F87" s="156"/>
      <c r="G87" s="65">
        <v>40</v>
      </c>
      <c r="H87" s="36">
        <v>48.8</v>
      </c>
      <c r="I87" s="156"/>
      <c r="J87" s="43" t="s">
        <v>71</v>
      </c>
      <c r="K87" s="43" t="s">
        <v>71</v>
      </c>
      <c r="L87" s="70">
        <v>7.3314999999999992</v>
      </c>
      <c r="M87" s="70">
        <v>5.1273</v>
      </c>
      <c r="N87" s="71">
        <v>8.0822733333333332</v>
      </c>
    </row>
    <row r="88" spans="1:14" ht="25.5" x14ac:dyDescent="0.2">
      <c r="A88" s="50" t="s">
        <v>303</v>
      </c>
      <c r="B88" s="51" t="s">
        <v>195</v>
      </c>
      <c r="C88" s="153">
        <v>9</v>
      </c>
      <c r="D88" s="66">
        <v>0.3</v>
      </c>
      <c r="E88" s="66">
        <v>47.2</v>
      </c>
      <c r="F88" s="153">
        <v>9</v>
      </c>
      <c r="G88" s="66">
        <v>50</v>
      </c>
      <c r="H88" s="66">
        <v>48.8</v>
      </c>
      <c r="I88" s="153">
        <v>9</v>
      </c>
      <c r="J88" s="44" t="s">
        <v>71</v>
      </c>
      <c r="K88" s="44" t="s">
        <v>71</v>
      </c>
      <c r="L88" s="68">
        <v>1.9018440000000001</v>
      </c>
      <c r="M88" s="68">
        <v>3.2897879999999997</v>
      </c>
      <c r="N88" s="69">
        <v>3.6411720000000001</v>
      </c>
    </row>
    <row r="89" spans="1:14" ht="26.25" thickBot="1" x14ac:dyDescent="0.25">
      <c r="A89" s="57" t="s">
        <v>304</v>
      </c>
      <c r="B89" s="56" t="s">
        <v>196</v>
      </c>
      <c r="C89" s="152"/>
      <c r="D89" s="45">
        <v>0.3</v>
      </c>
      <c r="E89" s="45">
        <v>47.2</v>
      </c>
      <c r="F89" s="152"/>
      <c r="G89" s="45">
        <v>45</v>
      </c>
      <c r="H89" s="45">
        <v>48.8</v>
      </c>
      <c r="I89" s="152"/>
      <c r="J89" s="45" t="s">
        <v>71</v>
      </c>
      <c r="K89" s="45" t="s">
        <v>71</v>
      </c>
      <c r="L89" s="75">
        <v>0.30379999999999996</v>
      </c>
      <c r="M89" s="75">
        <v>0.33500000000000002</v>
      </c>
      <c r="N89" s="76">
        <v>0.38400000000000001</v>
      </c>
    </row>
    <row r="90" spans="1:14" x14ac:dyDescent="0.2">
      <c r="A90" s="58" t="s">
        <v>264</v>
      </c>
      <c r="B90" s="59" t="s">
        <v>197</v>
      </c>
      <c r="C90" s="151">
        <v>10</v>
      </c>
      <c r="D90" s="85">
        <v>0.3</v>
      </c>
      <c r="E90" s="85">
        <v>47</v>
      </c>
      <c r="F90" s="151">
        <v>10</v>
      </c>
      <c r="G90" s="85">
        <v>50</v>
      </c>
      <c r="H90" s="85">
        <v>48.7</v>
      </c>
      <c r="I90" s="151">
        <v>10</v>
      </c>
      <c r="J90" s="85" t="s">
        <v>71</v>
      </c>
      <c r="K90" s="85" t="s">
        <v>71</v>
      </c>
      <c r="L90" s="73">
        <v>1.86768</v>
      </c>
      <c r="M90" s="73">
        <v>2.5989599999999999</v>
      </c>
      <c r="N90" s="74">
        <v>2.0553600000000003</v>
      </c>
    </row>
    <row r="91" spans="1:14" x14ac:dyDescent="0.2">
      <c r="A91" s="52" t="s">
        <v>305</v>
      </c>
      <c r="B91" s="53" t="s">
        <v>198</v>
      </c>
      <c r="C91" s="151"/>
      <c r="D91" s="83">
        <v>0.3</v>
      </c>
      <c r="E91" s="83">
        <v>47</v>
      </c>
      <c r="F91" s="151"/>
      <c r="G91" s="83">
        <v>50</v>
      </c>
      <c r="H91" s="83">
        <v>48.7</v>
      </c>
      <c r="I91" s="151"/>
      <c r="J91" s="83" t="s">
        <v>71</v>
      </c>
      <c r="K91" s="83" t="s">
        <v>71</v>
      </c>
      <c r="L91" s="70">
        <v>2.3799999648332597</v>
      </c>
      <c r="M91" s="70">
        <v>3.1899999874830245</v>
      </c>
      <c r="N91" s="71">
        <v>2.9699999886751174</v>
      </c>
    </row>
    <row r="92" spans="1:14" ht="13.5" thickBot="1" x14ac:dyDescent="0.25">
      <c r="A92" s="57" t="s">
        <v>255</v>
      </c>
      <c r="B92" s="56" t="s">
        <v>199</v>
      </c>
      <c r="C92" s="152"/>
      <c r="D92" s="84">
        <v>0.3</v>
      </c>
      <c r="E92" s="84">
        <v>47</v>
      </c>
      <c r="F92" s="152"/>
      <c r="G92" s="84">
        <v>50</v>
      </c>
      <c r="H92" s="84">
        <v>48.7</v>
      </c>
      <c r="I92" s="152"/>
      <c r="J92" s="84" t="s">
        <v>71</v>
      </c>
      <c r="K92" s="84" t="s">
        <v>71</v>
      </c>
      <c r="L92" s="75">
        <v>0.92400000000000004</v>
      </c>
      <c r="M92" s="75">
        <v>0.78100000000000003</v>
      </c>
      <c r="N92" s="76">
        <v>0.67800000000000005</v>
      </c>
    </row>
    <row r="93" spans="1:14" x14ac:dyDescent="0.2">
      <c r="A93" s="52" t="s">
        <v>306</v>
      </c>
      <c r="B93" s="53" t="s">
        <v>200</v>
      </c>
      <c r="C93" s="151">
        <v>11</v>
      </c>
      <c r="D93" s="65">
        <v>0.3</v>
      </c>
      <c r="E93" s="65">
        <v>46.9</v>
      </c>
      <c r="F93" s="151">
        <v>11</v>
      </c>
      <c r="G93" s="65">
        <v>55</v>
      </c>
      <c r="H93" s="65">
        <v>48.7</v>
      </c>
      <c r="I93" s="151">
        <v>11</v>
      </c>
      <c r="J93" s="43" t="s">
        <v>71</v>
      </c>
      <c r="K93" s="43" t="s">
        <v>71</v>
      </c>
      <c r="L93" s="70">
        <v>1.7313000000000003</v>
      </c>
      <c r="M93" s="70">
        <v>2.6437799999999996</v>
      </c>
      <c r="N93" s="71">
        <v>2.3588400000000003</v>
      </c>
    </row>
    <row r="94" spans="1:14" x14ac:dyDescent="0.2">
      <c r="A94" s="52" t="s">
        <v>307</v>
      </c>
      <c r="B94" s="53" t="s">
        <v>201</v>
      </c>
      <c r="C94" s="151"/>
      <c r="D94" s="65">
        <v>0.3</v>
      </c>
      <c r="E94" s="65">
        <v>46.9</v>
      </c>
      <c r="F94" s="151"/>
      <c r="G94" s="65">
        <v>55</v>
      </c>
      <c r="H94" s="65">
        <v>48.7</v>
      </c>
      <c r="I94" s="151"/>
      <c r="J94" s="43" t="s">
        <v>71</v>
      </c>
      <c r="K94" s="43" t="s">
        <v>71</v>
      </c>
      <c r="L94" s="70">
        <v>0.16420000000000001</v>
      </c>
      <c r="M94" s="70">
        <v>0.49739999999999995</v>
      </c>
      <c r="N94" s="71">
        <v>0.33860000000000001</v>
      </c>
    </row>
    <row r="95" spans="1:14" x14ac:dyDescent="0.2">
      <c r="A95" s="52" t="s">
        <v>264</v>
      </c>
      <c r="B95" s="53" t="s">
        <v>202</v>
      </c>
      <c r="C95" s="151"/>
      <c r="D95" s="65">
        <v>0.3</v>
      </c>
      <c r="E95" s="65">
        <v>46.9</v>
      </c>
      <c r="F95" s="151"/>
      <c r="G95" s="65">
        <v>55</v>
      </c>
      <c r="H95" s="65">
        <v>48.7</v>
      </c>
      <c r="I95" s="151"/>
      <c r="J95" s="43" t="s">
        <v>71</v>
      </c>
      <c r="K95" s="43" t="s">
        <v>71</v>
      </c>
      <c r="L95" s="70">
        <v>0.86939999999999995</v>
      </c>
      <c r="M95" s="70">
        <v>1.1329499999999999</v>
      </c>
      <c r="N95" s="71">
        <v>1.3009500000000001</v>
      </c>
    </row>
    <row r="96" spans="1:14" x14ac:dyDescent="0.2">
      <c r="A96" s="52" t="s">
        <v>264</v>
      </c>
      <c r="B96" s="53" t="s">
        <v>203</v>
      </c>
      <c r="C96" s="151"/>
      <c r="D96" s="65">
        <v>0.3</v>
      </c>
      <c r="E96" s="65">
        <v>46.9</v>
      </c>
      <c r="F96" s="151"/>
      <c r="G96" s="65">
        <v>55</v>
      </c>
      <c r="H96" s="65">
        <v>48.7</v>
      </c>
      <c r="I96" s="151"/>
      <c r="J96" s="43" t="s">
        <v>71</v>
      </c>
      <c r="K96" s="43" t="s">
        <v>71</v>
      </c>
      <c r="L96" s="70">
        <v>1.4274</v>
      </c>
      <c r="M96" s="70">
        <v>2.3935999999999997</v>
      </c>
      <c r="N96" s="71">
        <v>2.3487999999999998</v>
      </c>
    </row>
    <row r="97" spans="1:14" ht="13.5" thickBot="1" x14ac:dyDescent="0.25">
      <c r="A97" s="57" t="s">
        <v>308</v>
      </c>
      <c r="B97" s="56" t="s">
        <v>204</v>
      </c>
      <c r="C97" s="152"/>
      <c r="D97" s="45">
        <v>0.3</v>
      </c>
      <c r="E97" s="45">
        <v>46.9</v>
      </c>
      <c r="F97" s="152"/>
      <c r="G97" s="45">
        <v>55</v>
      </c>
      <c r="H97" s="45">
        <v>48.7</v>
      </c>
      <c r="I97" s="152"/>
      <c r="J97" s="45" t="s">
        <v>71</v>
      </c>
      <c r="K97" s="45" t="s">
        <v>71</v>
      </c>
      <c r="L97" s="75">
        <v>1.7044999999999999</v>
      </c>
      <c r="M97" s="75">
        <v>3.1940000000000004</v>
      </c>
      <c r="N97" s="76">
        <v>3.4227999999999996</v>
      </c>
    </row>
    <row r="98" spans="1:14" ht="25.5" x14ac:dyDescent="0.2">
      <c r="A98" s="50" t="s">
        <v>309</v>
      </c>
      <c r="B98" s="51" t="s">
        <v>205</v>
      </c>
      <c r="C98" s="153">
        <v>12</v>
      </c>
      <c r="D98" s="66">
        <v>0.3</v>
      </c>
      <c r="E98" s="66">
        <v>46.8</v>
      </c>
      <c r="F98" s="153">
        <v>12</v>
      </c>
      <c r="G98" s="66">
        <v>60</v>
      </c>
      <c r="H98" s="66">
        <v>48.7</v>
      </c>
      <c r="I98" s="153">
        <v>12</v>
      </c>
      <c r="J98" s="44" t="s">
        <v>71</v>
      </c>
      <c r="K98" s="44" t="s">
        <v>71</v>
      </c>
      <c r="L98" s="68">
        <v>0.54749999999999999</v>
      </c>
      <c r="M98" s="68">
        <v>1.1529</v>
      </c>
      <c r="N98" s="69">
        <v>1.0722</v>
      </c>
    </row>
    <row r="99" spans="1:14" ht="13.5" thickBot="1" x14ac:dyDescent="0.25">
      <c r="A99" s="57" t="s">
        <v>310</v>
      </c>
      <c r="B99" s="56" t="s">
        <v>206</v>
      </c>
      <c r="C99" s="152"/>
      <c r="D99" s="45">
        <v>0.3</v>
      </c>
      <c r="E99" s="45">
        <v>46.8</v>
      </c>
      <c r="F99" s="152"/>
      <c r="G99" s="45">
        <v>60</v>
      </c>
      <c r="H99" s="45">
        <v>48.7</v>
      </c>
      <c r="I99" s="152"/>
      <c r="J99" s="45" t="s">
        <v>71</v>
      </c>
      <c r="K99" s="45" t="s">
        <v>71</v>
      </c>
      <c r="L99" s="75">
        <v>0.85637999999999992</v>
      </c>
      <c r="M99" s="75">
        <v>0.95334000000000008</v>
      </c>
      <c r="N99" s="76">
        <v>0.92115000000000014</v>
      </c>
    </row>
    <row r="100" spans="1:14" x14ac:dyDescent="0.2">
      <c r="A100" s="50" t="s">
        <v>255</v>
      </c>
      <c r="B100" s="51" t="s">
        <v>207</v>
      </c>
      <c r="C100" s="153">
        <v>13</v>
      </c>
      <c r="D100" s="66">
        <v>0.3</v>
      </c>
      <c r="E100" s="66">
        <v>46.6</v>
      </c>
      <c r="F100" s="153">
        <v>13</v>
      </c>
      <c r="G100" s="66">
        <v>65</v>
      </c>
      <c r="H100" s="66">
        <v>48.7</v>
      </c>
      <c r="I100" s="153">
        <v>13</v>
      </c>
      <c r="J100" s="44" t="s">
        <v>71</v>
      </c>
      <c r="K100" s="44" t="s">
        <v>71</v>
      </c>
      <c r="L100" s="68">
        <v>1.228</v>
      </c>
      <c r="M100" s="68">
        <v>2.0409999999999999</v>
      </c>
      <c r="N100" s="69">
        <v>1.8280000000000001</v>
      </c>
    </row>
    <row r="101" spans="1:14" ht="25.5" x14ac:dyDescent="0.2">
      <c r="A101" s="52" t="s">
        <v>311</v>
      </c>
      <c r="B101" s="53" t="s">
        <v>208</v>
      </c>
      <c r="C101" s="151"/>
      <c r="D101" s="65">
        <v>0.3</v>
      </c>
      <c r="E101" s="65">
        <v>46.6</v>
      </c>
      <c r="F101" s="151"/>
      <c r="G101" s="65">
        <v>65</v>
      </c>
      <c r="H101" s="65">
        <v>48.7</v>
      </c>
      <c r="I101" s="151"/>
      <c r="J101" s="43" t="s">
        <v>71</v>
      </c>
      <c r="K101" s="43" t="s">
        <v>71</v>
      </c>
      <c r="L101" s="70">
        <v>5.15</v>
      </c>
      <c r="M101" s="70">
        <v>6.0720000000000001</v>
      </c>
      <c r="N101" s="71">
        <v>6.6689999999999996</v>
      </c>
    </row>
    <row r="102" spans="1:14" ht="13.5" thickBot="1" x14ac:dyDescent="0.25">
      <c r="A102" s="57" t="s">
        <v>264</v>
      </c>
      <c r="B102" s="56" t="s">
        <v>209</v>
      </c>
      <c r="C102" s="152"/>
      <c r="D102" s="45">
        <v>0.3</v>
      </c>
      <c r="E102" s="45">
        <v>46.6</v>
      </c>
      <c r="F102" s="152"/>
      <c r="G102" s="45">
        <v>65</v>
      </c>
      <c r="H102" s="45">
        <v>48.7</v>
      </c>
      <c r="I102" s="152"/>
      <c r="J102" s="45" t="s">
        <v>71</v>
      </c>
      <c r="K102" s="45" t="s">
        <v>71</v>
      </c>
      <c r="L102" s="75">
        <v>1.361</v>
      </c>
      <c r="M102" s="75">
        <v>2.504</v>
      </c>
      <c r="N102" s="76">
        <v>2.8050000000000002</v>
      </c>
    </row>
    <row r="103" spans="1:14" x14ac:dyDescent="0.2">
      <c r="A103" s="50" t="s">
        <v>264</v>
      </c>
      <c r="B103" s="51" t="s">
        <v>210</v>
      </c>
      <c r="C103" s="153">
        <v>14</v>
      </c>
      <c r="D103" s="66">
        <v>0.3</v>
      </c>
      <c r="E103" s="66">
        <v>46.5</v>
      </c>
      <c r="F103" s="153">
        <v>14</v>
      </c>
      <c r="G103" s="66">
        <v>70</v>
      </c>
      <c r="H103" s="66">
        <v>48.7</v>
      </c>
      <c r="I103" s="153">
        <v>14</v>
      </c>
      <c r="J103" s="44">
        <v>65</v>
      </c>
      <c r="K103" s="44">
        <v>49.5</v>
      </c>
      <c r="L103" s="68">
        <v>1.5509999999999999</v>
      </c>
      <c r="M103" s="68">
        <v>2.6070000000000002</v>
      </c>
      <c r="N103" s="69">
        <v>2.581</v>
      </c>
    </row>
    <row r="104" spans="1:14" ht="25.5" x14ac:dyDescent="0.2">
      <c r="A104" s="52" t="s">
        <v>312</v>
      </c>
      <c r="B104" s="53" t="s">
        <v>211</v>
      </c>
      <c r="C104" s="151"/>
      <c r="D104" s="65">
        <v>0.3</v>
      </c>
      <c r="E104" s="65">
        <v>46.5</v>
      </c>
      <c r="F104" s="151"/>
      <c r="G104" s="65">
        <v>70</v>
      </c>
      <c r="H104" s="65">
        <v>48.7</v>
      </c>
      <c r="I104" s="151"/>
      <c r="J104" s="43">
        <v>65</v>
      </c>
      <c r="K104" s="43">
        <v>49.5</v>
      </c>
      <c r="L104" s="70">
        <v>4.016</v>
      </c>
      <c r="M104" s="70">
        <v>5.226</v>
      </c>
      <c r="N104" s="71">
        <v>5.3810000000000002</v>
      </c>
    </row>
    <row r="105" spans="1:14" ht="26.25" thickBot="1" x14ac:dyDescent="0.25">
      <c r="A105" s="57" t="s">
        <v>313</v>
      </c>
      <c r="B105" s="56" t="s">
        <v>212</v>
      </c>
      <c r="C105" s="152"/>
      <c r="D105" s="45">
        <v>0.3</v>
      </c>
      <c r="E105" s="45">
        <v>46.5</v>
      </c>
      <c r="F105" s="152"/>
      <c r="G105" s="45">
        <v>70</v>
      </c>
      <c r="H105" s="45">
        <v>48.7</v>
      </c>
      <c r="I105" s="152"/>
      <c r="J105" s="45" t="s">
        <v>71</v>
      </c>
      <c r="K105" s="45" t="s">
        <v>71</v>
      </c>
      <c r="L105" s="75">
        <v>8.7330000000000005</v>
      </c>
      <c r="M105" s="75">
        <v>11.625</v>
      </c>
      <c r="N105" s="76">
        <v>11.38</v>
      </c>
    </row>
    <row r="106" spans="1:14" x14ac:dyDescent="0.2">
      <c r="A106" s="50" t="s">
        <v>271</v>
      </c>
      <c r="B106" s="51" t="s">
        <v>213</v>
      </c>
      <c r="C106" s="153">
        <v>15</v>
      </c>
      <c r="D106" s="66" t="s">
        <v>71</v>
      </c>
      <c r="E106" s="66" t="s">
        <v>71</v>
      </c>
      <c r="F106" s="153">
        <v>15</v>
      </c>
      <c r="G106" s="66">
        <v>5</v>
      </c>
      <c r="H106" s="66">
        <v>49.1</v>
      </c>
      <c r="I106" s="153">
        <v>15</v>
      </c>
      <c r="J106" s="44" t="s">
        <v>71</v>
      </c>
      <c r="K106" s="44" t="s">
        <v>71</v>
      </c>
      <c r="L106" s="68">
        <v>2.7755999999999998</v>
      </c>
      <c r="M106" s="68">
        <v>1.8616800000000002</v>
      </c>
      <c r="N106" s="69">
        <v>3.3240600000000002</v>
      </c>
    </row>
    <row r="107" spans="1:14" x14ac:dyDescent="0.2">
      <c r="A107" s="52" t="s">
        <v>314</v>
      </c>
      <c r="B107" s="53" t="s">
        <v>214</v>
      </c>
      <c r="C107" s="151"/>
      <c r="D107" s="65" t="s">
        <v>71</v>
      </c>
      <c r="E107" s="65" t="s">
        <v>71</v>
      </c>
      <c r="F107" s="151"/>
      <c r="G107" s="65">
        <v>5</v>
      </c>
      <c r="H107" s="65">
        <v>49.1</v>
      </c>
      <c r="I107" s="151"/>
      <c r="J107" s="43" t="s">
        <v>71</v>
      </c>
      <c r="K107" s="43" t="s">
        <v>71</v>
      </c>
      <c r="L107" s="70">
        <v>1.03657</v>
      </c>
      <c r="M107" s="70">
        <v>1.61714</v>
      </c>
      <c r="N107" s="71">
        <v>1.9054499999999999</v>
      </c>
    </row>
    <row r="108" spans="1:14" x14ac:dyDescent="0.2">
      <c r="A108" s="52" t="s">
        <v>315</v>
      </c>
      <c r="B108" s="53" t="s">
        <v>215</v>
      </c>
      <c r="C108" s="151"/>
      <c r="D108" s="65" t="s">
        <v>71</v>
      </c>
      <c r="E108" s="65" t="s">
        <v>71</v>
      </c>
      <c r="F108" s="151"/>
      <c r="G108" s="65">
        <v>5</v>
      </c>
      <c r="H108" s="65">
        <v>49.1</v>
      </c>
      <c r="I108" s="151"/>
      <c r="J108" s="43" t="s">
        <v>71</v>
      </c>
      <c r="K108" s="43" t="s">
        <v>71</v>
      </c>
      <c r="L108" s="70">
        <v>3.7736499999999999</v>
      </c>
      <c r="M108" s="70">
        <v>5.8565000000000005</v>
      </c>
      <c r="N108" s="71">
        <v>6.0679499999999997</v>
      </c>
    </row>
    <row r="109" spans="1:14" ht="26.25" thickBot="1" x14ac:dyDescent="0.25">
      <c r="A109" s="57" t="s">
        <v>316</v>
      </c>
      <c r="B109" s="56" t="s">
        <v>216</v>
      </c>
      <c r="C109" s="152"/>
      <c r="D109" s="45" t="s">
        <v>71</v>
      </c>
      <c r="E109" s="45" t="s">
        <v>71</v>
      </c>
      <c r="F109" s="152"/>
      <c r="G109" s="45">
        <v>5</v>
      </c>
      <c r="H109" s="45">
        <v>49.1</v>
      </c>
      <c r="I109" s="152"/>
      <c r="J109" s="45">
        <v>120</v>
      </c>
      <c r="K109" s="45">
        <v>49.8</v>
      </c>
      <c r="L109" s="75">
        <v>10.29</v>
      </c>
      <c r="M109" s="75">
        <v>6.85</v>
      </c>
      <c r="N109" s="76">
        <v>7.83</v>
      </c>
    </row>
    <row r="110" spans="1:14" x14ac:dyDescent="0.2">
      <c r="A110" s="50" t="s">
        <v>317</v>
      </c>
      <c r="B110" s="51" t="s">
        <v>217</v>
      </c>
      <c r="C110" s="153">
        <v>16</v>
      </c>
      <c r="D110" s="66" t="s">
        <v>71</v>
      </c>
      <c r="E110" s="66" t="s">
        <v>71</v>
      </c>
      <c r="F110" s="153">
        <v>16</v>
      </c>
      <c r="G110" s="66">
        <v>10</v>
      </c>
      <c r="H110" s="66">
        <v>49.1</v>
      </c>
      <c r="I110" s="153">
        <v>16</v>
      </c>
      <c r="J110" s="44" t="s">
        <v>71</v>
      </c>
      <c r="K110" s="44" t="s">
        <v>71</v>
      </c>
      <c r="L110" s="68">
        <v>0.97689000000000004</v>
      </c>
      <c r="M110" s="68">
        <v>0.79855799999999999</v>
      </c>
      <c r="N110" s="69">
        <v>0.79505999999999999</v>
      </c>
    </row>
    <row r="111" spans="1:14" x14ac:dyDescent="0.2">
      <c r="A111" s="52" t="s">
        <v>318</v>
      </c>
      <c r="B111" s="53" t="s">
        <v>218</v>
      </c>
      <c r="C111" s="151"/>
      <c r="D111" s="65" t="s">
        <v>71</v>
      </c>
      <c r="E111" s="65" t="s">
        <v>71</v>
      </c>
      <c r="F111" s="151"/>
      <c r="G111" s="65">
        <v>10</v>
      </c>
      <c r="H111" s="65">
        <v>49.1</v>
      </c>
      <c r="I111" s="151"/>
      <c r="J111" s="43" t="s">
        <v>71</v>
      </c>
      <c r="K111" s="43" t="s">
        <v>71</v>
      </c>
      <c r="L111" s="70">
        <v>0.57722400000000007</v>
      </c>
      <c r="M111" s="70">
        <v>0.60741599999999996</v>
      </c>
      <c r="N111" s="71">
        <v>0.84587999999999997</v>
      </c>
    </row>
    <row r="112" spans="1:14" x14ac:dyDescent="0.2">
      <c r="A112" s="52" t="s">
        <v>255</v>
      </c>
      <c r="B112" s="53" t="s">
        <v>219</v>
      </c>
      <c r="C112" s="151"/>
      <c r="D112" s="65" t="s">
        <v>71</v>
      </c>
      <c r="E112" s="65" t="s">
        <v>71</v>
      </c>
      <c r="F112" s="151"/>
      <c r="G112" s="65">
        <v>10</v>
      </c>
      <c r="H112" s="65">
        <v>49.1</v>
      </c>
      <c r="I112" s="151"/>
      <c r="J112" s="43" t="s">
        <v>71</v>
      </c>
      <c r="K112" s="43" t="s">
        <v>71</v>
      </c>
      <c r="L112" s="70">
        <v>0.13550400000000001</v>
      </c>
      <c r="M112" s="70">
        <v>5.9615999999999995E-2</v>
      </c>
      <c r="N112" s="71">
        <v>4.3128E-2</v>
      </c>
    </row>
    <row r="113" spans="1:14" x14ac:dyDescent="0.2">
      <c r="A113" s="52" t="s">
        <v>271</v>
      </c>
      <c r="B113" s="53" t="s">
        <v>220</v>
      </c>
      <c r="C113" s="151"/>
      <c r="D113" s="65" t="s">
        <v>71</v>
      </c>
      <c r="E113" s="65" t="s">
        <v>71</v>
      </c>
      <c r="F113" s="151"/>
      <c r="G113" s="65">
        <v>10</v>
      </c>
      <c r="H113" s="65">
        <v>49.1</v>
      </c>
      <c r="I113" s="151"/>
      <c r="J113" s="43" t="s">
        <v>71</v>
      </c>
      <c r="K113" s="43" t="s">
        <v>71</v>
      </c>
      <c r="L113" s="70">
        <v>4.1183999999999994</v>
      </c>
      <c r="M113" s="70">
        <v>4.4837999999999996</v>
      </c>
      <c r="N113" s="71">
        <v>4.9266000000000005</v>
      </c>
    </row>
    <row r="114" spans="1:14" x14ac:dyDescent="0.2">
      <c r="A114" s="52" t="s">
        <v>271</v>
      </c>
      <c r="B114" s="53" t="s">
        <v>221</v>
      </c>
      <c r="C114" s="151"/>
      <c r="D114" s="65" t="s">
        <v>71</v>
      </c>
      <c r="E114" s="65" t="s">
        <v>71</v>
      </c>
      <c r="F114" s="151"/>
      <c r="G114" s="65">
        <v>10</v>
      </c>
      <c r="H114" s="65">
        <v>49.1</v>
      </c>
      <c r="I114" s="151"/>
      <c r="J114" s="43" t="s">
        <v>71</v>
      </c>
      <c r="K114" s="43" t="s">
        <v>71</v>
      </c>
      <c r="L114" s="70">
        <v>3.2864</v>
      </c>
      <c r="M114" s="70">
        <v>3.7172000000000001</v>
      </c>
      <c r="N114" s="71">
        <v>3.8120000000000003</v>
      </c>
    </row>
    <row r="115" spans="1:14" x14ac:dyDescent="0.2">
      <c r="A115" s="52" t="s">
        <v>264</v>
      </c>
      <c r="B115" s="53" t="s">
        <v>222</v>
      </c>
      <c r="C115" s="151"/>
      <c r="D115" s="65" t="s">
        <v>71</v>
      </c>
      <c r="E115" s="65" t="s">
        <v>71</v>
      </c>
      <c r="F115" s="151"/>
      <c r="G115" s="65">
        <v>10</v>
      </c>
      <c r="H115" s="65">
        <v>49.1</v>
      </c>
      <c r="I115" s="151"/>
      <c r="J115" s="43" t="s">
        <v>71</v>
      </c>
      <c r="K115" s="43" t="s">
        <v>71</v>
      </c>
      <c r="L115" s="70">
        <v>2.1960000000000002</v>
      </c>
      <c r="M115" s="70">
        <v>3.3153999999999999</v>
      </c>
      <c r="N115" s="71">
        <v>3.5235999999999996</v>
      </c>
    </row>
    <row r="116" spans="1:14" ht="13.5" thickBot="1" x14ac:dyDescent="0.25">
      <c r="A116" s="57" t="s">
        <v>292</v>
      </c>
      <c r="B116" s="56" t="s">
        <v>223</v>
      </c>
      <c r="C116" s="152"/>
      <c r="D116" s="45" t="s">
        <v>71</v>
      </c>
      <c r="E116" s="45" t="s">
        <v>71</v>
      </c>
      <c r="F116" s="152"/>
      <c r="G116" s="45">
        <v>10</v>
      </c>
      <c r="H116" s="45">
        <v>49.1</v>
      </c>
      <c r="I116" s="152"/>
      <c r="J116" s="45" t="s">
        <v>71</v>
      </c>
      <c r="K116" s="45" t="s">
        <v>71</v>
      </c>
      <c r="L116" s="78">
        <v>1.4179999999999999</v>
      </c>
      <c r="M116" s="78">
        <v>0.11700000000000001</v>
      </c>
      <c r="N116" s="79">
        <v>0.14699999999999999</v>
      </c>
    </row>
    <row r="117" spans="1:14" x14ac:dyDescent="0.2">
      <c r="A117" s="50" t="s">
        <v>319</v>
      </c>
      <c r="B117" s="51" t="s">
        <v>224</v>
      </c>
      <c r="C117" s="153">
        <v>17</v>
      </c>
      <c r="D117" s="66" t="s">
        <v>71</v>
      </c>
      <c r="E117" s="66" t="s">
        <v>71</v>
      </c>
      <c r="F117" s="153">
        <v>17</v>
      </c>
      <c r="G117" s="66">
        <v>15</v>
      </c>
      <c r="H117" s="66">
        <v>49.1</v>
      </c>
      <c r="I117" s="153">
        <v>17</v>
      </c>
      <c r="J117" s="44" t="s">
        <v>71</v>
      </c>
      <c r="K117" s="44" t="s">
        <v>71</v>
      </c>
      <c r="L117" s="68">
        <v>0.63744000000000001</v>
      </c>
      <c r="M117" s="68">
        <v>0.9725999999999998</v>
      </c>
      <c r="N117" s="69">
        <v>1.26372</v>
      </c>
    </row>
    <row r="118" spans="1:14" ht="25.5" x14ac:dyDescent="0.2">
      <c r="A118" s="52" t="s">
        <v>320</v>
      </c>
      <c r="B118" s="53" t="s">
        <v>225</v>
      </c>
      <c r="C118" s="151"/>
      <c r="D118" s="65" t="s">
        <v>71</v>
      </c>
      <c r="E118" s="65" t="s">
        <v>71</v>
      </c>
      <c r="F118" s="151"/>
      <c r="G118" s="65">
        <v>15</v>
      </c>
      <c r="H118" s="65">
        <v>49.1</v>
      </c>
      <c r="I118" s="151"/>
      <c r="J118" s="43" t="s">
        <v>71</v>
      </c>
      <c r="K118" s="43" t="s">
        <v>71</v>
      </c>
      <c r="L118" s="70">
        <v>1.32429</v>
      </c>
      <c r="M118" s="70">
        <v>1.75539</v>
      </c>
      <c r="N118" s="71">
        <v>1.7850059999999999</v>
      </c>
    </row>
    <row r="119" spans="1:14" x14ac:dyDescent="0.2">
      <c r="A119" s="52" t="s">
        <v>321</v>
      </c>
      <c r="B119" s="53" t="s">
        <v>226</v>
      </c>
      <c r="C119" s="151"/>
      <c r="D119" s="65" t="s">
        <v>71</v>
      </c>
      <c r="E119" s="65" t="s">
        <v>71</v>
      </c>
      <c r="F119" s="151"/>
      <c r="G119" s="65">
        <v>15</v>
      </c>
      <c r="H119" s="65">
        <v>49.1</v>
      </c>
      <c r="I119" s="151"/>
      <c r="J119" s="43" t="s">
        <v>71</v>
      </c>
      <c r="K119" s="43" t="s">
        <v>71</v>
      </c>
      <c r="L119" s="70">
        <v>3.2256E-2</v>
      </c>
      <c r="M119" s="70">
        <v>2.8872000000000002E-2</v>
      </c>
      <c r="N119" s="71">
        <v>3.2256E-2</v>
      </c>
    </row>
    <row r="120" spans="1:14" x14ac:dyDescent="0.2">
      <c r="A120" s="52" t="s">
        <v>255</v>
      </c>
      <c r="B120" s="53" t="s">
        <v>227</v>
      </c>
      <c r="C120" s="151"/>
      <c r="D120" s="65" t="s">
        <v>71</v>
      </c>
      <c r="E120" s="65" t="s">
        <v>71</v>
      </c>
      <c r="F120" s="151"/>
      <c r="G120" s="65">
        <v>15</v>
      </c>
      <c r="H120" s="65">
        <v>49.1</v>
      </c>
      <c r="I120" s="151"/>
      <c r="J120" s="43" t="s">
        <v>71</v>
      </c>
      <c r="K120" s="43" t="s">
        <v>71</v>
      </c>
      <c r="L120" s="70">
        <v>0.91559999999999997</v>
      </c>
      <c r="M120" s="70">
        <v>1.127</v>
      </c>
      <c r="N120" s="71">
        <v>1.1745999999999999</v>
      </c>
    </row>
    <row r="121" spans="1:14" ht="25.5" x14ac:dyDescent="0.2">
      <c r="A121" s="52" t="s">
        <v>322</v>
      </c>
      <c r="B121" s="53" t="s">
        <v>228</v>
      </c>
      <c r="C121" s="151"/>
      <c r="D121" s="65" t="s">
        <v>71</v>
      </c>
      <c r="E121" s="65" t="s">
        <v>71</v>
      </c>
      <c r="F121" s="151"/>
      <c r="G121" s="65">
        <v>15</v>
      </c>
      <c r="H121" s="65">
        <v>49.1</v>
      </c>
      <c r="I121" s="151"/>
      <c r="J121" s="43" t="s">
        <v>71</v>
      </c>
      <c r="K121" s="43" t="s">
        <v>71</v>
      </c>
      <c r="L121" s="70">
        <v>1.1504999999999999</v>
      </c>
      <c r="M121" s="70">
        <v>1.5173999999999999</v>
      </c>
      <c r="N121" s="71">
        <v>1.5304999999999997</v>
      </c>
    </row>
    <row r="122" spans="1:14" x14ac:dyDescent="0.2">
      <c r="A122" s="52" t="s">
        <v>255</v>
      </c>
      <c r="B122" s="53" t="s">
        <v>229</v>
      </c>
      <c r="C122" s="151"/>
      <c r="D122" s="65" t="s">
        <v>71</v>
      </c>
      <c r="E122" s="65" t="s">
        <v>71</v>
      </c>
      <c r="F122" s="151"/>
      <c r="G122" s="65">
        <v>15</v>
      </c>
      <c r="H122" s="65">
        <v>49.1</v>
      </c>
      <c r="I122" s="151"/>
      <c r="J122" s="43" t="s">
        <v>71</v>
      </c>
      <c r="K122" s="43" t="s">
        <v>71</v>
      </c>
      <c r="L122" s="70">
        <v>4.3764000000000003</v>
      </c>
      <c r="M122" s="70">
        <v>4.6368</v>
      </c>
      <c r="N122" s="71">
        <v>4.5570000000000004</v>
      </c>
    </row>
    <row r="123" spans="1:14" x14ac:dyDescent="0.2">
      <c r="A123" s="52" t="s">
        <v>255</v>
      </c>
      <c r="B123" s="53" t="s">
        <v>230</v>
      </c>
      <c r="C123" s="151"/>
      <c r="D123" s="65" t="s">
        <v>71</v>
      </c>
      <c r="E123" s="65" t="s">
        <v>71</v>
      </c>
      <c r="F123" s="151"/>
      <c r="G123" s="65">
        <v>15</v>
      </c>
      <c r="H123" s="65">
        <v>49.1</v>
      </c>
      <c r="I123" s="151"/>
      <c r="J123" s="43" t="s">
        <v>71</v>
      </c>
      <c r="K123" s="43" t="s">
        <v>71</v>
      </c>
      <c r="L123" s="70">
        <v>0.82</v>
      </c>
      <c r="M123" s="70">
        <v>1.24</v>
      </c>
      <c r="N123" s="71">
        <v>1.22</v>
      </c>
    </row>
    <row r="124" spans="1:14" ht="13.5" thickBot="1" x14ac:dyDescent="0.25">
      <c r="A124" s="57" t="s">
        <v>308</v>
      </c>
      <c r="B124" s="56" t="s">
        <v>231</v>
      </c>
      <c r="C124" s="152"/>
      <c r="D124" s="45" t="s">
        <v>71</v>
      </c>
      <c r="E124" s="45" t="s">
        <v>71</v>
      </c>
      <c r="F124" s="152"/>
      <c r="G124" s="45">
        <v>15</v>
      </c>
      <c r="H124" s="45">
        <v>49.1</v>
      </c>
      <c r="I124" s="152"/>
      <c r="J124" s="45">
        <v>120</v>
      </c>
      <c r="K124" s="45">
        <v>49.8</v>
      </c>
      <c r="L124" s="75">
        <v>1.72</v>
      </c>
      <c r="M124" s="75">
        <v>3.09</v>
      </c>
      <c r="N124" s="76">
        <v>2.92</v>
      </c>
    </row>
    <row r="125" spans="1:14" x14ac:dyDescent="0.2">
      <c r="A125" s="50" t="s">
        <v>323</v>
      </c>
      <c r="B125" s="51" t="s">
        <v>232</v>
      </c>
      <c r="C125" s="153">
        <v>18</v>
      </c>
      <c r="D125" s="66" t="s">
        <v>71</v>
      </c>
      <c r="E125" s="66" t="s">
        <v>71</v>
      </c>
      <c r="F125" s="153">
        <v>18</v>
      </c>
      <c r="G125" s="66">
        <v>20</v>
      </c>
      <c r="H125" s="66">
        <v>49.1</v>
      </c>
      <c r="I125" s="153">
        <v>18</v>
      </c>
      <c r="J125" s="44" t="s">
        <v>71</v>
      </c>
      <c r="K125" s="44" t="s">
        <v>71</v>
      </c>
      <c r="L125" s="68">
        <v>1.2398499999999999</v>
      </c>
      <c r="M125" s="68">
        <v>1.6211499999999999</v>
      </c>
      <c r="N125" s="69">
        <v>1.5829500000000001</v>
      </c>
    </row>
    <row r="126" spans="1:14" ht="25.5" x14ac:dyDescent="0.2">
      <c r="A126" s="52" t="s">
        <v>324</v>
      </c>
      <c r="B126" s="53" t="s">
        <v>233</v>
      </c>
      <c r="C126" s="151"/>
      <c r="D126" s="65" t="s">
        <v>71</v>
      </c>
      <c r="E126" s="65" t="s">
        <v>71</v>
      </c>
      <c r="F126" s="151"/>
      <c r="G126" s="65">
        <v>20</v>
      </c>
      <c r="H126" s="65">
        <v>49.1</v>
      </c>
      <c r="I126" s="151"/>
      <c r="J126" s="43" t="s">
        <v>71</v>
      </c>
      <c r="K126" s="43" t="s">
        <v>71</v>
      </c>
      <c r="L126" s="70">
        <v>5.41</v>
      </c>
      <c r="M126" s="70">
        <v>7.23</v>
      </c>
      <c r="N126" s="71">
        <v>7.12</v>
      </c>
    </row>
    <row r="127" spans="1:14" ht="13.5" thickBot="1" x14ac:dyDescent="0.25">
      <c r="A127" s="57" t="s">
        <v>255</v>
      </c>
      <c r="B127" s="56" t="s">
        <v>234</v>
      </c>
      <c r="C127" s="152"/>
      <c r="D127" s="45" t="s">
        <v>71</v>
      </c>
      <c r="E127" s="45" t="s">
        <v>71</v>
      </c>
      <c r="F127" s="152"/>
      <c r="G127" s="45">
        <v>20</v>
      </c>
      <c r="H127" s="45">
        <v>49.1</v>
      </c>
      <c r="I127" s="152"/>
      <c r="J127" s="45">
        <v>110</v>
      </c>
      <c r="K127" s="45">
        <v>49.8</v>
      </c>
      <c r="L127" s="75">
        <v>1.44</v>
      </c>
      <c r="M127" s="75">
        <v>2.69</v>
      </c>
      <c r="N127" s="76">
        <v>2.69</v>
      </c>
    </row>
    <row r="128" spans="1:14" ht="26.25" thickBot="1" x14ac:dyDescent="0.25">
      <c r="A128" s="61" t="s">
        <v>325</v>
      </c>
      <c r="B128" s="62" t="s">
        <v>235</v>
      </c>
      <c r="C128" s="38">
        <v>19</v>
      </c>
      <c r="D128" s="38" t="s">
        <v>71</v>
      </c>
      <c r="E128" s="38" t="s">
        <v>71</v>
      </c>
      <c r="F128" s="38">
        <v>19</v>
      </c>
      <c r="G128" s="38">
        <v>25</v>
      </c>
      <c r="H128" s="38">
        <v>49.1</v>
      </c>
      <c r="I128" s="38">
        <v>19</v>
      </c>
      <c r="J128" s="38" t="s">
        <v>71</v>
      </c>
      <c r="K128" s="38" t="s">
        <v>71</v>
      </c>
      <c r="L128" s="86">
        <v>4.71</v>
      </c>
      <c r="M128" s="86">
        <v>8.67</v>
      </c>
      <c r="N128" s="87">
        <v>8.11</v>
      </c>
    </row>
    <row r="129" spans="1:14" x14ac:dyDescent="0.2">
      <c r="A129" s="50" t="s">
        <v>259</v>
      </c>
      <c r="B129" s="51" t="s">
        <v>236</v>
      </c>
      <c r="C129" s="153">
        <v>20</v>
      </c>
      <c r="D129" s="66" t="s">
        <v>71</v>
      </c>
      <c r="E129" s="66" t="s">
        <v>71</v>
      </c>
      <c r="F129" s="153">
        <v>20</v>
      </c>
      <c r="G129" s="66">
        <v>30</v>
      </c>
      <c r="H129" s="66">
        <v>49.1</v>
      </c>
      <c r="I129" s="153">
        <v>20</v>
      </c>
      <c r="J129" s="44" t="s">
        <v>71</v>
      </c>
      <c r="K129" s="44" t="s">
        <v>71</v>
      </c>
      <c r="L129" s="68">
        <v>1.2139199999999999</v>
      </c>
      <c r="M129" s="68">
        <v>1.21824</v>
      </c>
      <c r="N129" s="69">
        <v>1.21272</v>
      </c>
    </row>
    <row r="130" spans="1:14" x14ac:dyDescent="0.2">
      <c r="A130" s="52" t="s">
        <v>264</v>
      </c>
      <c r="B130" s="53" t="s">
        <v>237</v>
      </c>
      <c r="C130" s="151"/>
      <c r="D130" s="65" t="s">
        <v>71</v>
      </c>
      <c r="E130" s="65" t="s">
        <v>71</v>
      </c>
      <c r="F130" s="151"/>
      <c r="G130" s="65">
        <v>30</v>
      </c>
      <c r="H130" s="65">
        <v>49.1</v>
      </c>
      <c r="I130" s="151"/>
      <c r="J130" s="43" t="s">
        <v>71</v>
      </c>
      <c r="K130" s="43" t="s">
        <v>71</v>
      </c>
      <c r="L130" s="70">
        <v>1.27</v>
      </c>
      <c r="M130" s="70">
        <v>2.2599999999999998</v>
      </c>
      <c r="N130" s="71">
        <v>2.71</v>
      </c>
    </row>
    <row r="131" spans="1:14" ht="13.5" thickBot="1" x14ac:dyDescent="0.25">
      <c r="A131" s="57" t="s">
        <v>264</v>
      </c>
      <c r="B131" s="56" t="s">
        <v>238</v>
      </c>
      <c r="C131" s="152"/>
      <c r="D131" s="45" t="s">
        <v>71</v>
      </c>
      <c r="E131" s="45" t="s">
        <v>71</v>
      </c>
      <c r="F131" s="152"/>
      <c r="G131" s="45">
        <v>30</v>
      </c>
      <c r="H131" s="45">
        <v>49.1</v>
      </c>
      <c r="I131" s="152"/>
      <c r="J131" s="45">
        <v>105</v>
      </c>
      <c r="K131" s="45">
        <v>49.8</v>
      </c>
      <c r="L131" s="75">
        <v>1.4</v>
      </c>
      <c r="M131" s="75">
        <v>2.63</v>
      </c>
      <c r="N131" s="76">
        <v>2.79</v>
      </c>
    </row>
    <row r="132" spans="1:14" x14ac:dyDescent="0.2">
      <c r="A132" s="50" t="s">
        <v>259</v>
      </c>
      <c r="B132" s="51" t="s">
        <v>239</v>
      </c>
      <c r="C132" s="153">
        <v>21</v>
      </c>
      <c r="D132" s="66" t="s">
        <v>71</v>
      </c>
      <c r="E132" s="66" t="s">
        <v>71</v>
      </c>
      <c r="F132" s="153">
        <v>21</v>
      </c>
      <c r="G132" s="66">
        <v>35</v>
      </c>
      <c r="H132" s="66">
        <v>49.1</v>
      </c>
      <c r="I132" s="153">
        <v>21</v>
      </c>
      <c r="J132" s="44" t="s">
        <v>71</v>
      </c>
      <c r="K132" s="44" t="s">
        <v>71</v>
      </c>
      <c r="L132" s="68">
        <v>8.8892999999999986</v>
      </c>
      <c r="M132" s="68">
        <v>8.952300000000001</v>
      </c>
      <c r="N132" s="69">
        <v>9.0635999999999992</v>
      </c>
    </row>
    <row r="133" spans="1:14" x14ac:dyDescent="0.2">
      <c r="A133" s="52" t="s">
        <v>292</v>
      </c>
      <c r="B133" s="53" t="s">
        <v>240</v>
      </c>
      <c r="C133" s="151"/>
      <c r="D133" s="65" t="s">
        <v>71</v>
      </c>
      <c r="E133" s="65" t="s">
        <v>71</v>
      </c>
      <c r="F133" s="151"/>
      <c r="G133" s="65">
        <v>35</v>
      </c>
      <c r="H133" s="65">
        <v>49.1</v>
      </c>
      <c r="I133" s="151"/>
      <c r="J133" s="43" t="s">
        <v>71</v>
      </c>
      <c r="K133" s="43" t="s">
        <v>71</v>
      </c>
      <c r="L133" s="70">
        <v>1.7200000286102295</v>
      </c>
      <c r="M133" s="70">
        <v>2.2699999809265137</v>
      </c>
      <c r="N133" s="71">
        <v>2.2599999904632568</v>
      </c>
    </row>
    <row r="134" spans="1:14" x14ac:dyDescent="0.2">
      <c r="A134" s="52" t="s">
        <v>264</v>
      </c>
      <c r="B134" s="53" t="s">
        <v>241</v>
      </c>
      <c r="C134" s="151"/>
      <c r="D134" s="65" t="s">
        <v>71</v>
      </c>
      <c r="E134" s="65" t="s">
        <v>71</v>
      </c>
      <c r="F134" s="151"/>
      <c r="G134" s="65">
        <v>35</v>
      </c>
      <c r="H134" s="65">
        <v>49.1</v>
      </c>
      <c r="I134" s="151"/>
      <c r="J134" s="43" t="s">
        <v>71</v>
      </c>
      <c r="K134" s="43" t="s">
        <v>71</v>
      </c>
      <c r="L134" s="70">
        <v>1.1399999999999999</v>
      </c>
      <c r="M134" s="70">
        <v>1.25</v>
      </c>
      <c r="N134" s="71">
        <v>1.32</v>
      </c>
    </row>
    <row r="135" spans="1:14" x14ac:dyDescent="0.2">
      <c r="A135" s="52" t="s">
        <v>255</v>
      </c>
      <c r="B135" s="53" t="s">
        <v>242</v>
      </c>
      <c r="C135" s="151"/>
      <c r="D135" s="65" t="s">
        <v>71</v>
      </c>
      <c r="E135" s="65" t="s">
        <v>71</v>
      </c>
      <c r="F135" s="151"/>
      <c r="G135" s="65">
        <v>35</v>
      </c>
      <c r="H135" s="65">
        <v>49.1</v>
      </c>
      <c r="I135" s="151"/>
      <c r="J135" s="43">
        <v>115</v>
      </c>
      <c r="K135" s="43">
        <v>49.8</v>
      </c>
      <c r="L135" s="70">
        <v>0.43</v>
      </c>
      <c r="M135" s="70">
        <v>0.69</v>
      </c>
      <c r="N135" s="71">
        <v>0.63</v>
      </c>
    </row>
    <row r="136" spans="1:14" ht="13.5" thickBot="1" x14ac:dyDescent="0.25">
      <c r="A136" s="57" t="s">
        <v>255</v>
      </c>
      <c r="B136" s="56" t="s">
        <v>243</v>
      </c>
      <c r="C136" s="152"/>
      <c r="D136" s="45" t="s">
        <v>71</v>
      </c>
      <c r="E136" s="45" t="s">
        <v>71</v>
      </c>
      <c r="F136" s="152"/>
      <c r="G136" s="45">
        <v>35</v>
      </c>
      <c r="H136" s="45">
        <v>49.1</v>
      </c>
      <c r="I136" s="152"/>
      <c r="J136" s="45" t="s">
        <v>71</v>
      </c>
      <c r="K136" s="45" t="s">
        <v>71</v>
      </c>
      <c r="L136" s="75">
        <v>0.86</v>
      </c>
      <c r="M136" s="75">
        <v>1.88</v>
      </c>
      <c r="N136" s="76">
        <v>1.91</v>
      </c>
    </row>
    <row r="137" spans="1:14" ht="25.5" x14ac:dyDescent="0.2">
      <c r="A137" s="58" t="s">
        <v>326</v>
      </c>
      <c r="B137" s="59" t="s">
        <v>244</v>
      </c>
      <c r="C137" s="151">
        <v>22</v>
      </c>
      <c r="D137" s="67" t="s">
        <v>71</v>
      </c>
      <c r="E137" s="67" t="s">
        <v>71</v>
      </c>
      <c r="F137" s="151">
        <v>22</v>
      </c>
      <c r="G137" s="67">
        <v>40</v>
      </c>
      <c r="H137" s="67">
        <v>49.1</v>
      </c>
      <c r="I137" s="151">
        <v>22</v>
      </c>
      <c r="J137" s="49" t="s">
        <v>71</v>
      </c>
      <c r="K137" s="49" t="s">
        <v>71</v>
      </c>
      <c r="L137" s="73">
        <v>4.07</v>
      </c>
      <c r="M137" s="73">
        <v>6.093799999999999</v>
      </c>
      <c r="N137" s="74">
        <v>6.7725</v>
      </c>
    </row>
    <row r="138" spans="1:14" x14ac:dyDescent="0.2">
      <c r="A138" s="52" t="s">
        <v>255</v>
      </c>
      <c r="B138" s="53" t="s">
        <v>245</v>
      </c>
      <c r="C138" s="151"/>
      <c r="D138" s="65" t="s">
        <v>71</v>
      </c>
      <c r="E138" s="65" t="s">
        <v>71</v>
      </c>
      <c r="F138" s="151"/>
      <c r="G138" s="65">
        <v>40</v>
      </c>
      <c r="H138" s="65">
        <v>49.1</v>
      </c>
      <c r="I138" s="151"/>
      <c r="J138" s="43">
        <v>110</v>
      </c>
      <c r="K138" s="43">
        <v>49.8</v>
      </c>
      <c r="L138" s="70">
        <v>0.71</v>
      </c>
      <c r="M138" s="70">
        <v>0.97</v>
      </c>
      <c r="N138" s="71">
        <v>1.01</v>
      </c>
    </row>
    <row r="139" spans="1:14" ht="25.5" x14ac:dyDescent="0.2">
      <c r="A139" s="52" t="s">
        <v>327</v>
      </c>
      <c r="B139" s="53" t="s">
        <v>246</v>
      </c>
      <c r="C139" s="151"/>
      <c r="D139" s="65" t="s">
        <v>71</v>
      </c>
      <c r="E139" s="65" t="s">
        <v>71</v>
      </c>
      <c r="F139" s="151"/>
      <c r="G139" s="65">
        <v>40</v>
      </c>
      <c r="H139" s="65">
        <v>49.1</v>
      </c>
      <c r="I139" s="151"/>
      <c r="J139" s="43">
        <v>110</v>
      </c>
      <c r="K139" s="43">
        <v>49.8</v>
      </c>
      <c r="L139" s="70">
        <v>0.47</v>
      </c>
      <c r="M139" s="70">
        <v>0.55000000000000004</v>
      </c>
      <c r="N139" s="71">
        <v>0.56999999999999995</v>
      </c>
    </row>
    <row r="140" spans="1:14" x14ac:dyDescent="0.2">
      <c r="A140" s="52" t="s">
        <v>255</v>
      </c>
      <c r="B140" s="53" t="s">
        <v>247</v>
      </c>
      <c r="C140" s="151"/>
      <c r="D140" s="65" t="s">
        <v>71</v>
      </c>
      <c r="E140" s="65" t="s">
        <v>71</v>
      </c>
      <c r="F140" s="151"/>
      <c r="G140" s="65">
        <v>40</v>
      </c>
      <c r="H140" s="65">
        <v>49.1</v>
      </c>
      <c r="I140" s="151"/>
      <c r="J140" s="43">
        <v>105</v>
      </c>
      <c r="K140" s="43">
        <v>49.8</v>
      </c>
      <c r="L140" s="70">
        <v>0.63</v>
      </c>
      <c r="M140" s="70">
        <v>1.17</v>
      </c>
      <c r="N140" s="71">
        <v>1.24</v>
      </c>
    </row>
    <row r="141" spans="1:14" ht="13.5" thickBot="1" x14ac:dyDescent="0.25">
      <c r="A141" s="57" t="s">
        <v>255</v>
      </c>
      <c r="B141" s="56" t="s">
        <v>248</v>
      </c>
      <c r="C141" s="152"/>
      <c r="D141" s="45" t="s">
        <v>71</v>
      </c>
      <c r="E141" s="45" t="s">
        <v>71</v>
      </c>
      <c r="F141" s="152"/>
      <c r="G141" s="45">
        <v>40</v>
      </c>
      <c r="H141" s="45">
        <v>49.1</v>
      </c>
      <c r="I141" s="152"/>
      <c r="J141" s="45" t="s">
        <v>71</v>
      </c>
      <c r="K141" s="45" t="s">
        <v>71</v>
      </c>
      <c r="L141" s="75">
        <v>0.28999999999999998</v>
      </c>
      <c r="M141" s="75">
        <v>0.81</v>
      </c>
      <c r="N141" s="76">
        <v>0.57999999999999996</v>
      </c>
    </row>
  </sheetData>
  <mergeCells count="78">
    <mergeCell ref="I52:I54"/>
    <mergeCell ref="I117:I124"/>
    <mergeCell ref="I125:I127"/>
    <mergeCell ref="F125:F127"/>
    <mergeCell ref="F52:F54"/>
    <mergeCell ref="F55:F62"/>
    <mergeCell ref="F63:F74"/>
    <mergeCell ref="F88:F89"/>
    <mergeCell ref="F106:F109"/>
    <mergeCell ref="F110:F116"/>
    <mergeCell ref="F90:F92"/>
    <mergeCell ref="I106:I109"/>
    <mergeCell ref="I110:I116"/>
    <mergeCell ref="I55:I62"/>
    <mergeCell ref="I63:I74"/>
    <mergeCell ref="I88:I89"/>
    <mergeCell ref="I90:I92"/>
    <mergeCell ref="I100:I102"/>
    <mergeCell ref="I93:I97"/>
    <mergeCell ref="I103:I105"/>
    <mergeCell ref="I75:I87"/>
    <mergeCell ref="I98:I99"/>
    <mergeCell ref="F129:F131"/>
    <mergeCell ref="F137:F141"/>
    <mergeCell ref="F132:F136"/>
    <mergeCell ref="I137:I141"/>
    <mergeCell ref="I132:I136"/>
    <mergeCell ref="I129:I131"/>
    <mergeCell ref="F100:F102"/>
    <mergeCell ref="F93:F97"/>
    <mergeCell ref="F103:F105"/>
    <mergeCell ref="F117:F124"/>
    <mergeCell ref="C75:C87"/>
    <mergeCell ref="F75:F87"/>
    <mergeCell ref="F98:F99"/>
    <mergeCell ref="C98:C99"/>
    <mergeCell ref="C117:C124"/>
    <mergeCell ref="C106:C109"/>
    <mergeCell ref="C110:C116"/>
    <mergeCell ref="C125:C127"/>
    <mergeCell ref="C129:C131"/>
    <mergeCell ref="C137:C141"/>
    <mergeCell ref="C132:C136"/>
    <mergeCell ref="L3:N4"/>
    <mergeCell ref="C3:E3"/>
    <mergeCell ref="D4:E4"/>
    <mergeCell ref="C4:C5"/>
    <mergeCell ref="F3:H3"/>
    <mergeCell ref="F4:F5"/>
    <mergeCell ref="G4:H4"/>
    <mergeCell ref="C30:C37"/>
    <mergeCell ref="C41:C48"/>
    <mergeCell ref="C49:C51"/>
    <mergeCell ref="I3:K3"/>
    <mergeCell ref="I4:I5"/>
    <mergeCell ref="J4:K4"/>
    <mergeCell ref="F30:F37"/>
    <mergeCell ref="F41:F48"/>
    <mergeCell ref="F49:F51"/>
    <mergeCell ref="I30:I37"/>
    <mergeCell ref="I41:I48"/>
    <mergeCell ref="I49:I51"/>
    <mergeCell ref="I6:I29"/>
    <mergeCell ref="F6:F29"/>
    <mergeCell ref="I38:I40"/>
    <mergeCell ref="F38:F40"/>
    <mergeCell ref="B3:B5"/>
    <mergeCell ref="A3:A5"/>
    <mergeCell ref="C90:C92"/>
    <mergeCell ref="C93:C97"/>
    <mergeCell ref="C103:C105"/>
    <mergeCell ref="C52:C54"/>
    <mergeCell ref="C55:C62"/>
    <mergeCell ref="C63:C74"/>
    <mergeCell ref="C88:C89"/>
    <mergeCell ref="C100:C102"/>
    <mergeCell ref="C6:C29"/>
    <mergeCell ref="C38:C4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E16"/>
  <sheetViews>
    <sheetView view="pageBreakPreview" zoomScaleNormal="100" zoomScaleSheetLayoutView="100" workbookViewId="0">
      <selection activeCell="ER19" sqref="ER19"/>
    </sheetView>
  </sheetViews>
  <sheetFormatPr defaultColWidth="0.85546875" defaultRowHeight="15.75" x14ac:dyDescent="0.25"/>
  <cols>
    <col min="1" max="25" width="0.85546875" style="1"/>
    <col min="26" max="50" width="1.7109375" style="1" customWidth="1"/>
    <col min="51" max="73" width="0.85546875" style="1"/>
    <col min="74" max="74" width="0.28515625" style="1" customWidth="1"/>
    <col min="75" max="80" width="0.85546875" style="1" hidden="1" customWidth="1"/>
    <col min="81" max="16384" width="0.85546875" style="1"/>
  </cols>
  <sheetData>
    <row r="1" spans="1:161" ht="3" customHeight="1" x14ac:dyDescent="0.25"/>
    <row r="2" spans="1:161" x14ac:dyDescent="0.25">
      <c r="A2" s="1" t="s">
        <v>67</v>
      </c>
    </row>
    <row r="3" spans="1:161" ht="3" customHeight="1" x14ac:dyDescent="0.25"/>
    <row r="4" spans="1:161" s="2" customFormat="1" ht="50.25" customHeight="1" x14ac:dyDescent="0.2">
      <c r="A4" s="179" t="s">
        <v>60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1"/>
      <c r="Z4" s="179" t="s">
        <v>61</v>
      </c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1"/>
      <c r="AY4" s="179" t="s">
        <v>63</v>
      </c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1"/>
      <c r="CC4" s="179" t="s">
        <v>62</v>
      </c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1"/>
      <c r="DB4" s="176" t="s">
        <v>103</v>
      </c>
      <c r="DC4" s="176"/>
      <c r="DD4" s="176"/>
      <c r="DE4" s="176"/>
      <c r="DF4" s="176"/>
      <c r="DG4" s="176"/>
      <c r="DH4" s="176"/>
      <c r="DI4" s="176"/>
      <c r="DJ4" s="176"/>
      <c r="DK4" s="176"/>
      <c r="DL4" s="176"/>
      <c r="DM4" s="176"/>
      <c r="DN4" s="176"/>
      <c r="DO4" s="176"/>
      <c r="DP4" s="176"/>
      <c r="DQ4" s="176"/>
      <c r="DR4" s="176"/>
      <c r="DS4" s="176"/>
      <c r="DT4" s="176"/>
      <c r="DU4" s="176"/>
      <c r="DV4" s="176"/>
      <c r="DW4" s="176"/>
      <c r="DX4" s="176"/>
      <c r="DY4" s="176"/>
      <c r="DZ4" s="176"/>
      <c r="EA4" s="176"/>
      <c r="EB4" s="176"/>
      <c r="EC4" s="176"/>
      <c r="ED4" s="176"/>
      <c r="EE4" s="176"/>
      <c r="EF4" s="176"/>
      <c r="EG4" s="176"/>
      <c r="EH4" s="176"/>
      <c r="EI4" s="176"/>
      <c r="EJ4" s="176"/>
      <c r="EK4" s="176"/>
      <c r="EL4" s="176"/>
      <c r="EM4" s="176"/>
      <c r="EN4" s="176"/>
      <c r="EO4" s="176"/>
      <c r="EP4" s="176"/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6"/>
      <c r="FB4" s="176"/>
      <c r="FC4" s="176"/>
      <c r="FD4" s="176"/>
      <c r="FE4" s="176"/>
    </row>
    <row r="5" spans="1:161" s="2" customFormat="1" ht="63" customHeight="1" x14ac:dyDescent="0.2">
      <c r="A5" s="182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4"/>
      <c r="Z5" s="182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P5" s="183"/>
      <c r="AQ5" s="183"/>
      <c r="AR5" s="183"/>
      <c r="AS5" s="183"/>
      <c r="AT5" s="183"/>
      <c r="AU5" s="183"/>
      <c r="AV5" s="183"/>
      <c r="AW5" s="183"/>
      <c r="AX5" s="184"/>
      <c r="AY5" s="182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4"/>
      <c r="CC5" s="182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183"/>
      <c r="CO5" s="183"/>
      <c r="CP5" s="183"/>
      <c r="CQ5" s="183"/>
      <c r="CR5" s="183"/>
      <c r="CS5" s="183"/>
      <c r="CT5" s="183"/>
      <c r="CU5" s="183"/>
      <c r="CV5" s="183"/>
      <c r="CW5" s="183"/>
      <c r="CX5" s="183"/>
      <c r="CY5" s="183"/>
      <c r="CZ5" s="183"/>
      <c r="DA5" s="184"/>
      <c r="DB5" s="176" t="s">
        <v>69</v>
      </c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 t="s">
        <v>70</v>
      </c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 t="s">
        <v>105</v>
      </c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 t="s">
        <v>104</v>
      </c>
      <c r="ES5" s="176"/>
      <c r="ET5" s="176"/>
      <c r="EU5" s="176"/>
      <c r="EV5" s="176"/>
      <c r="EW5" s="176"/>
      <c r="EX5" s="176"/>
      <c r="EY5" s="176"/>
      <c r="EZ5" s="176"/>
      <c r="FA5" s="176"/>
      <c r="FB5" s="176"/>
      <c r="FC5" s="176"/>
      <c r="FD5" s="176"/>
      <c r="FE5" s="176"/>
    </row>
    <row r="6" spans="1:161" ht="30" customHeight="1" x14ac:dyDescent="0.25">
      <c r="A6" s="168" t="s">
        <v>76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70"/>
      <c r="Z6" s="178" t="s">
        <v>97</v>
      </c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6" t="s">
        <v>75</v>
      </c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  <c r="CN6" s="178"/>
      <c r="CO6" s="178"/>
      <c r="CP6" s="178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75">
        <v>2.419</v>
      </c>
      <c r="DC6" s="175"/>
      <c r="DD6" s="175"/>
      <c r="DE6" s="175"/>
      <c r="DF6" s="175"/>
      <c r="DG6" s="175"/>
      <c r="DH6" s="175"/>
      <c r="DI6" s="175"/>
      <c r="DJ6" s="175"/>
      <c r="DK6" s="175"/>
      <c r="DL6" s="175"/>
      <c r="DM6" s="175"/>
      <c r="DN6" s="175"/>
      <c r="DO6" s="175"/>
      <c r="DP6" s="175">
        <v>3.6379999999999999</v>
      </c>
      <c r="DQ6" s="175"/>
      <c r="DR6" s="175"/>
      <c r="DS6" s="175"/>
      <c r="DT6" s="175"/>
      <c r="DU6" s="175"/>
      <c r="DV6" s="175"/>
      <c r="DW6" s="175"/>
      <c r="DX6" s="175"/>
      <c r="DY6" s="175"/>
      <c r="DZ6" s="175"/>
      <c r="EA6" s="175"/>
      <c r="EB6" s="175"/>
      <c r="EC6" s="175"/>
      <c r="ED6" s="175">
        <v>3.7759999999999998</v>
      </c>
      <c r="EE6" s="175"/>
      <c r="EF6" s="175"/>
      <c r="EG6" s="175"/>
      <c r="EH6" s="175"/>
      <c r="EI6" s="175"/>
      <c r="EJ6" s="175"/>
      <c r="EK6" s="175"/>
      <c r="EL6" s="175"/>
      <c r="EM6" s="175"/>
      <c r="EN6" s="175"/>
      <c r="EO6" s="175"/>
      <c r="EP6" s="175"/>
      <c r="EQ6" s="175"/>
      <c r="ER6" s="177"/>
      <c r="ES6" s="177"/>
      <c r="ET6" s="177"/>
      <c r="EU6" s="177"/>
      <c r="EV6" s="177"/>
      <c r="EW6" s="177"/>
      <c r="EX6" s="177"/>
      <c r="EY6" s="177"/>
      <c r="EZ6" s="177"/>
      <c r="FA6" s="177"/>
      <c r="FB6" s="177"/>
      <c r="FC6" s="177"/>
      <c r="FD6" s="177"/>
      <c r="FE6" s="177"/>
    </row>
    <row r="7" spans="1:161" ht="31.5" customHeight="1" x14ac:dyDescent="0.25">
      <c r="A7" s="165" t="s">
        <v>77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7"/>
      <c r="Z7" s="178" t="s">
        <v>98</v>
      </c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6" t="s">
        <v>75</v>
      </c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8"/>
      <c r="CD7" s="178"/>
      <c r="CE7" s="178"/>
      <c r="CF7" s="178"/>
      <c r="CG7" s="178"/>
      <c r="CH7" s="178"/>
      <c r="CI7" s="178"/>
      <c r="CJ7" s="178"/>
      <c r="CK7" s="178"/>
      <c r="CL7" s="178"/>
      <c r="CM7" s="178"/>
      <c r="CN7" s="178"/>
      <c r="CO7" s="178"/>
      <c r="CP7" s="178"/>
      <c r="CQ7" s="178"/>
      <c r="CR7" s="178"/>
      <c r="CS7" s="178"/>
      <c r="CT7" s="178"/>
      <c r="CU7" s="178"/>
      <c r="CV7" s="178"/>
      <c r="CW7" s="178"/>
      <c r="CX7" s="178"/>
      <c r="CY7" s="178"/>
      <c r="CZ7" s="178"/>
      <c r="DA7" s="178"/>
      <c r="DB7" s="159">
        <v>5.15</v>
      </c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1"/>
      <c r="DP7" s="159">
        <v>6.0720000000000001</v>
      </c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1"/>
      <c r="ED7" s="159">
        <v>6.6689999999999996</v>
      </c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1"/>
      <c r="ER7" s="177"/>
      <c r="ES7" s="177"/>
      <c r="ET7" s="177"/>
      <c r="EU7" s="177"/>
      <c r="EV7" s="177"/>
      <c r="EW7" s="177"/>
      <c r="EX7" s="177"/>
      <c r="EY7" s="177"/>
      <c r="EZ7" s="177"/>
      <c r="FA7" s="177"/>
      <c r="FB7" s="177"/>
      <c r="FC7" s="177"/>
      <c r="FD7" s="177"/>
      <c r="FE7" s="177"/>
    </row>
    <row r="8" spans="1:161" ht="42" customHeight="1" x14ac:dyDescent="0.25">
      <c r="A8" s="165" t="s">
        <v>78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7"/>
      <c r="Z8" s="178" t="s">
        <v>99</v>
      </c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6" t="s">
        <v>75</v>
      </c>
      <c r="AZ8" s="176"/>
      <c r="BA8" s="176"/>
      <c r="BB8" s="176"/>
      <c r="BC8" s="176"/>
      <c r="BD8" s="176"/>
      <c r="BE8" s="176"/>
      <c r="BF8" s="176"/>
      <c r="BG8" s="176"/>
      <c r="BH8" s="176"/>
      <c r="BI8" s="176"/>
      <c r="BJ8" s="176"/>
      <c r="BK8" s="176"/>
      <c r="BL8" s="176"/>
      <c r="BM8" s="176"/>
      <c r="BN8" s="176"/>
      <c r="BO8" s="176"/>
      <c r="BP8" s="176"/>
      <c r="BQ8" s="176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8"/>
      <c r="CD8" s="178"/>
      <c r="CE8" s="178"/>
      <c r="CF8" s="178"/>
      <c r="CG8" s="178"/>
      <c r="CH8" s="178"/>
      <c r="CI8" s="178"/>
      <c r="CJ8" s="178"/>
      <c r="CK8" s="178"/>
      <c r="CL8" s="178"/>
      <c r="CM8" s="178"/>
      <c r="CN8" s="178"/>
      <c r="CO8" s="178"/>
      <c r="CP8" s="178"/>
      <c r="CQ8" s="178"/>
      <c r="CR8" s="178"/>
      <c r="CS8" s="178"/>
      <c r="CT8" s="178"/>
      <c r="CU8" s="178"/>
      <c r="CV8" s="178"/>
      <c r="CW8" s="178"/>
      <c r="CX8" s="178"/>
      <c r="CY8" s="178"/>
      <c r="CZ8" s="178"/>
      <c r="DA8" s="178"/>
      <c r="DB8" s="175">
        <v>11.34</v>
      </c>
      <c r="DC8" s="175"/>
      <c r="DD8" s="175"/>
      <c r="DE8" s="175"/>
      <c r="DF8" s="175"/>
      <c r="DG8" s="175"/>
      <c r="DH8" s="175"/>
      <c r="DI8" s="175"/>
      <c r="DJ8" s="175"/>
      <c r="DK8" s="175"/>
      <c r="DL8" s="175"/>
      <c r="DM8" s="175"/>
      <c r="DN8" s="175"/>
      <c r="DO8" s="175"/>
      <c r="DP8" s="175">
        <v>8.5719999999999992</v>
      </c>
      <c r="DQ8" s="175"/>
      <c r="DR8" s="175"/>
      <c r="DS8" s="175"/>
      <c r="DT8" s="175"/>
      <c r="DU8" s="175"/>
      <c r="DV8" s="175"/>
      <c r="DW8" s="175"/>
      <c r="DX8" s="175"/>
      <c r="DY8" s="175"/>
      <c r="DZ8" s="175"/>
      <c r="EA8" s="175"/>
      <c r="EB8" s="175"/>
      <c r="EC8" s="175"/>
      <c r="ED8" s="175">
        <v>9.4459999999999997</v>
      </c>
      <c r="EE8" s="175"/>
      <c r="EF8" s="175"/>
      <c r="EG8" s="175"/>
      <c r="EH8" s="175"/>
      <c r="EI8" s="175"/>
      <c r="EJ8" s="175"/>
      <c r="EK8" s="175"/>
      <c r="EL8" s="175"/>
      <c r="EM8" s="175"/>
      <c r="EN8" s="175"/>
      <c r="EO8" s="175"/>
      <c r="EP8" s="175"/>
      <c r="EQ8" s="175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</row>
    <row r="9" spans="1:161" ht="36" customHeight="1" x14ac:dyDescent="0.25">
      <c r="A9" s="165" t="s">
        <v>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7"/>
      <c r="Z9" s="178" t="s">
        <v>100</v>
      </c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6" t="s">
        <v>75</v>
      </c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8"/>
      <c r="CD9" s="178"/>
      <c r="CE9" s="178"/>
      <c r="CF9" s="178"/>
      <c r="CG9" s="178"/>
      <c r="CH9" s="178"/>
      <c r="CI9" s="178"/>
      <c r="CJ9" s="178"/>
      <c r="CK9" s="178"/>
      <c r="CL9" s="178"/>
      <c r="CM9" s="178"/>
      <c r="CN9" s="178"/>
      <c r="CO9" s="178"/>
      <c r="CP9" s="178"/>
      <c r="CQ9" s="178"/>
      <c r="CR9" s="178"/>
      <c r="CS9" s="178"/>
      <c r="CT9" s="178"/>
      <c r="CU9" s="178"/>
      <c r="CV9" s="178"/>
      <c r="CW9" s="178"/>
      <c r="CX9" s="178"/>
      <c r="CY9" s="178"/>
      <c r="CZ9" s="178"/>
      <c r="DA9" s="178"/>
      <c r="DB9" s="175">
        <v>11.856</v>
      </c>
      <c r="DC9" s="175"/>
      <c r="DD9" s="175"/>
      <c r="DE9" s="175"/>
      <c r="DF9" s="175"/>
      <c r="DG9" s="175"/>
      <c r="DH9" s="175"/>
      <c r="DI9" s="175"/>
      <c r="DJ9" s="175"/>
      <c r="DK9" s="175"/>
      <c r="DL9" s="175"/>
      <c r="DM9" s="175"/>
      <c r="DN9" s="175"/>
      <c r="DO9" s="175"/>
      <c r="DP9" s="175">
        <v>13.657</v>
      </c>
      <c r="DQ9" s="175"/>
      <c r="DR9" s="175"/>
      <c r="DS9" s="175"/>
      <c r="DT9" s="175"/>
      <c r="DU9" s="175"/>
      <c r="DV9" s="175"/>
      <c r="DW9" s="175"/>
      <c r="DX9" s="175"/>
      <c r="DY9" s="175"/>
      <c r="DZ9" s="175"/>
      <c r="EA9" s="175"/>
      <c r="EB9" s="175"/>
      <c r="EC9" s="175"/>
      <c r="ED9" s="175">
        <v>13.641999999999999</v>
      </c>
      <c r="EE9" s="175"/>
      <c r="EF9" s="175"/>
      <c r="EG9" s="175"/>
      <c r="EH9" s="175"/>
      <c r="EI9" s="175"/>
      <c r="EJ9" s="175"/>
      <c r="EK9" s="175"/>
      <c r="EL9" s="175"/>
      <c r="EM9" s="175"/>
      <c r="EN9" s="175"/>
      <c r="EO9" s="175"/>
      <c r="EP9" s="175"/>
      <c r="EQ9" s="175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</row>
    <row r="10" spans="1:161" ht="36" customHeight="1" x14ac:dyDescent="0.25">
      <c r="A10" s="165" t="s">
        <v>88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7"/>
      <c r="Z10" s="168" t="s">
        <v>101</v>
      </c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70"/>
      <c r="AY10" s="171" t="s">
        <v>75</v>
      </c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3"/>
      <c r="CC10" s="168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70"/>
      <c r="DB10" s="159">
        <v>5.5670000000000002</v>
      </c>
      <c r="DC10" s="160"/>
      <c r="DD10" s="160"/>
      <c r="DE10" s="160"/>
      <c r="DF10" s="160"/>
      <c r="DG10" s="160"/>
      <c r="DH10" s="160"/>
      <c r="DI10" s="160"/>
      <c r="DJ10" s="160"/>
      <c r="DK10" s="160"/>
      <c r="DL10" s="160"/>
      <c r="DM10" s="160"/>
      <c r="DN10" s="160"/>
      <c r="DO10" s="161"/>
      <c r="DP10" s="159">
        <v>7.8330000000000002</v>
      </c>
      <c r="DQ10" s="160"/>
      <c r="DR10" s="160"/>
      <c r="DS10" s="160"/>
      <c r="DT10" s="160"/>
      <c r="DU10" s="160"/>
      <c r="DV10" s="160"/>
      <c r="DW10" s="160"/>
      <c r="DX10" s="160"/>
      <c r="DY10" s="160"/>
      <c r="DZ10" s="160"/>
      <c r="EA10" s="160"/>
      <c r="EB10" s="160"/>
      <c r="EC10" s="161"/>
      <c r="ED10" s="159">
        <v>7.9610000000000003</v>
      </c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1"/>
      <c r="ER10" s="162"/>
      <c r="ES10" s="163"/>
      <c r="ET10" s="163"/>
      <c r="EU10" s="163"/>
      <c r="EV10" s="163"/>
      <c r="EW10" s="163"/>
      <c r="EX10" s="163"/>
      <c r="EY10" s="163"/>
      <c r="EZ10" s="163"/>
      <c r="FA10" s="163"/>
      <c r="FB10" s="163"/>
      <c r="FC10" s="163"/>
      <c r="FD10" s="163"/>
      <c r="FE10" s="164"/>
    </row>
    <row r="11" spans="1:161" ht="39" customHeight="1" x14ac:dyDescent="0.25">
      <c r="A11" s="165" t="s">
        <v>87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7"/>
      <c r="Z11" s="168" t="s">
        <v>102</v>
      </c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70"/>
      <c r="AY11" s="171" t="s">
        <v>75</v>
      </c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3"/>
      <c r="CC11" s="168"/>
      <c r="CD11" s="169"/>
      <c r="CE11" s="169"/>
      <c r="CF11" s="169"/>
      <c r="CG11" s="169"/>
      <c r="CH11" s="169"/>
      <c r="CI11" s="169"/>
      <c r="CJ11" s="169"/>
      <c r="CK11" s="169"/>
      <c r="CL11" s="169"/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70"/>
      <c r="DB11" s="159">
        <v>3.4380000000000002</v>
      </c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1"/>
      <c r="DP11" s="159">
        <v>3.855</v>
      </c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1"/>
      <c r="ED11" s="159">
        <v>3.0409999999999999</v>
      </c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1"/>
      <c r="ER11" s="162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4"/>
    </row>
    <row r="12" spans="1:161" ht="39" customHeight="1" x14ac:dyDescent="0.25">
      <c r="A12" s="165" t="s">
        <v>107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7"/>
      <c r="Z12" s="168" t="s">
        <v>108</v>
      </c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70"/>
      <c r="AY12" s="171" t="s">
        <v>75</v>
      </c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3"/>
      <c r="CC12" s="168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70"/>
      <c r="DB12" s="159">
        <v>0.84499999999999997</v>
      </c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1"/>
      <c r="DP12" s="159">
        <v>0.95799999999999996</v>
      </c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1"/>
      <c r="ED12" s="159">
        <v>1.012</v>
      </c>
      <c r="EE12" s="160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1"/>
      <c r="ER12" s="162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4"/>
    </row>
    <row r="13" spans="1:161" ht="30" customHeight="1" x14ac:dyDescent="0.25">
      <c r="A13" s="28"/>
      <c r="B13" s="169" t="s">
        <v>59</v>
      </c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70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  <c r="CN13" s="178"/>
      <c r="CO13" s="178"/>
      <c r="CP13" s="178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  <c r="DB13" s="175">
        <f>SUM(DB6:DO12)</f>
        <v>40.615000000000002</v>
      </c>
      <c r="DC13" s="175"/>
      <c r="DD13" s="175"/>
      <c r="DE13" s="175"/>
      <c r="DF13" s="175"/>
      <c r="DG13" s="175"/>
      <c r="DH13" s="175"/>
      <c r="DI13" s="175"/>
      <c r="DJ13" s="175"/>
      <c r="DK13" s="175"/>
      <c r="DL13" s="175"/>
      <c r="DM13" s="175"/>
      <c r="DN13" s="175"/>
      <c r="DO13" s="175"/>
      <c r="DP13" s="175">
        <f>SUM(DP6:EC12)</f>
        <v>44.584999999999994</v>
      </c>
      <c r="DQ13" s="175"/>
      <c r="DR13" s="175"/>
      <c r="DS13" s="175"/>
      <c r="DT13" s="175"/>
      <c r="DU13" s="175"/>
      <c r="DV13" s="175"/>
      <c r="DW13" s="175"/>
      <c r="DX13" s="175"/>
      <c r="DY13" s="175"/>
      <c r="DZ13" s="175"/>
      <c r="EA13" s="175"/>
      <c r="EB13" s="175"/>
      <c r="EC13" s="175"/>
      <c r="ED13" s="175">
        <f>SUM(ED6:EQ12)</f>
        <v>45.546999999999997</v>
      </c>
      <c r="EE13" s="175"/>
      <c r="EF13" s="175"/>
      <c r="EG13" s="175"/>
      <c r="EH13" s="175"/>
      <c r="EI13" s="175"/>
      <c r="EJ13" s="175"/>
      <c r="EK13" s="175"/>
      <c r="EL13" s="175"/>
      <c r="EM13" s="175"/>
      <c r="EN13" s="175"/>
      <c r="EO13" s="175"/>
      <c r="EP13" s="175"/>
      <c r="EQ13" s="175"/>
      <c r="ER13" s="177"/>
      <c r="ES13" s="177"/>
      <c r="ET13" s="177"/>
      <c r="EU13" s="177"/>
      <c r="EV13" s="177"/>
      <c r="EW13" s="177"/>
      <c r="EX13" s="177"/>
      <c r="EY13" s="177"/>
      <c r="EZ13" s="177"/>
      <c r="FA13" s="177"/>
      <c r="FB13" s="177"/>
      <c r="FC13" s="177"/>
      <c r="FD13" s="177"/>
      <c r="FE13" s="177"/>
    </row>
    <row r="14" spans="1:161" ht="6" customHeight="1" x14ac:dyDescent="0.25"/>
    <row r="15" spans="1:161" s="25" customFormat="1" ht="27.75" customHeight="1" x14ac:dyDescent="0.2">
      <c r="A15" s="174" t="s">
        <v>58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4"/>
      <c r="BP15" s="174"/>
      <c r="BQ15" s="174"/>
      <c r="BR15" s="174"/>
      <c r="BS15" s="174"/>
      <c r="BT15" s="174"/>
      <c r="BU15" s="174"/>
      <c r="BV15" s="174"/>
      <c r="BW15" s="174"/>
      <c r="BX15" s="174"/>
      <c r="BY15" s="174"/>
      <c r="BZ15" s="174"/>
      <c r="CA15" s="174"/>
      <c r="CB15" s="174"/>
      <c r="CC15" s="174"/>
      <c r="CD15" s="174"/>
      <c r="CE15" s="174"/>
      <c r="CF15" s="174"/>
      <c r="CG15" s="174"/>
      <c r="CH15" s="174"/>
      <c r="CI15" s="174"/>
      <c r="CJ15" s="174"/>
      <c r="CK15" s="174"/>
      <c r="CL15" s="174"/>
      <c r="CM15" s="174"/>
      <c r="CN15" s="174"/>
      <c r="CO15" s="174"/>
      <c r="CP15" s="174"/>
      <c r="CQ15" s="174"/>
      <c r="CR15" s="174"/>
      <c r="CS15" s="174"/>
      <c r="CT15" s="174"/>
      <c r="CU15" s="174"/>
      <c r="CV15" s="174"/>
      <c r="CW15" s="174"/>
      <c r="CX15" s="174"/>
      <c r="CY15" s="174"/>
      <c r="CZ15" s="174"/>
      <c r="DA15" s="174"/>
      <c r="DB15" s="174"/>
      <c r="DC15" s="174"/>
      <c r="DD15" s="174"/>
      <c r="DE15" s="174"/>
      <c r="DF15" s="174"/>
      <c r="DG15" s="174"/>
      <c r="DH15" s="174"/>
      <c r="DI15" s="174"/>
      <c r="DJ15" s="174"/>
      <c r="DK15" s="174"/>
      <c r="DL15" s="174"/>
      <c r="DM15" s="174"/>
      <c r="DN15" s="174"/>
      <c r="DO15" s="174"/>
      <c r="DP15" s="174"/>
      <c r="DQ15" s="174"/>
      <c r="DR15" s="174"/>
      <c r="DS15" s="174"/>
      <c r="DT15" s="174"/>
      <c r="DU15" s="174"/>
      <c r="DV15" s="174"/>
      <c r="DW15" s="174"/>
      <c r="DX15" s="174"/>
      <c r="DY15" s="174"/>
      <c r="DZ15" s="174"/>
      <c r="EA15" s="174"/>
      <c r="EB15" s="174"/>
      <c r="EC15" s="174"/>
      <c r="ED15" s="174"/>
      <c r="EE15" s="174"/>
      <c r="EF15" s="174"/>
      <c r="EG15" s="174"/>
      <c r="EH15" s="174"/>
      <c r="EI15" s="174"/>
      <c r="EJ15" s="174"/>
      <c r="EK15" s="174"/>
      <c r="EL15" s="174"/>
      <c r="EM15" s="174"/>
      <c r="EN15" s="174"/>
      <c r="EO15" s="174"/>
      <c r="EP15" s="174"/>
      <c r="EQ15" s="174"/>
      <c r="ER15" s="174"/>
      <c r="ES15" s="174"/>
      <c r="ET15" s="174"/>
      <c r="EU15" s="174"/>
      <c r="EV15" s="174"/>
      <c r="EW15" s="174"/>
      <c r="EX15" s="174"/>
      <c r="EY15" s="174"/>
      <c r="EZ15" s="174"/>
      <c r="FA15" s="174"/>
      <c r="FB15" s="174"/>
      <c r="FC15" s="174"/>
      <c r="FD15" s="174"/>
      <c r="FE15" s="174"/>
    </row>
    <row r="16" spans="1:161" ht="3" customHeight="1" x14ac:dyDescent="0.25"/>
  </sheetData>
  <mergeCells count="74">
    <mergeCell ref="CC10:DA10"/>
    <mergeCell ref="DB10:DO10"/>
    <mergeCell ref="DP10:EC10"/>
    <mergeCell ref="ED10:EQ10"/>
    <mergeCell ref="ER10:FE10"/>
    <mergeCell ref="ER11:FE11"/>
    <mergeCell ref="ED11:EQ11"/>
    <mergeCell ref="DP11:EC11"/>
    <mergeCell ref="DB11:DO11"/>
    <mergeCell ref="CC11:DA11"/>
    <mergeCell ref="ED13:EQ13"/>
    <mergeCell ref="A6:Y6"/>
    <mergeCell ref="A7:Y7"/>
    <mergeCell ref="A8:Y8"/>
    <mergeCell ref="A9:Y9"/>
    <mergeCell ref="A11:Y11"/>
    <mergeCell ref="DP13:EC13"/>
    <mergeCell ref="ED7:EQ7"/>
    <mergeCell ref="B13:Y13"/>
    <mergeCell ref="Z13:AX13"/>
    <mergeCell ref="AY13:CB13"/>
    <mergeCell ref="AY11:CB11"/>
    <mergeCell ref="Z11:AX11"/>
    <mergeCell ref="A10:Y10"/>
    <mergeCell ref="Z10:AX10"/>
    <mergeCell ref="AY10:CB10"/>
    <mergeCell ref="ED9:EQ9"/>
    <mergeCell ref="ER9:FE9"/>
    <mergeCell ref="Z9:AX9"/>
    <mergeCell ref="AY9:CB9"/>
    <mergeCell ref="CC9:DA9"/>
    <mergeCell ref="DB9:DO9"/>
    <mergeCell ref="DP9:EC9"/>
    <mergeCell ref="ED8:EQ8"/>
    <mergeCell ref="ER8:FE8"/>
    <mergeCell ref="Z7:AX7"/>
    <mergeCell ref="AY7:CB7"/>
    <mergeCell ref="CC7:DA7"/>
    <mergeCell ref="DB7:DO7"/>
    <mergeCell ref="DP7:EC7"/>
    <mergeCell ref="Z8:AX8"/>
    <mergeCell ref="AY8:CB8"/>
    <mergeCell ref="CC8:DA8"/>
    <mergeCell ref="DB8:DO8"/>
    <mergeCell ref="DP8:EC8"/>
    <mergeCell ref="DB4:FE4"/>
    <mergeCell ref="DP5:EC5"/>
    <mergeCell ref="ER5:FE5"/>
    <mergeCell ref="ER6:FE6"/>
    <mergeCell ref="DB5:DO5"/>
    <mergeCell ref="A15:FE15"/>
    <mergeCell ref="DP6:EC6"/>
    <mergeCell ref="ED5:EQ5"/>
    <mergeCell ref="ED6:EQ6"/>
    <mergeCell ref="ER13:FE13"/>
    <mergeCell ref="DB6:DO6"/>
    <mergeCell ref="CC13:DA13"/>
    <mergeCell ref="DB13:DO13"/>
    <mergeCell ref="A4:Y5"/>
    <mergeCell ref="CC4:DA5"/>
    <mergeCell ref="Z4:AX5"/>
    <mergeCell ref="Z6:AX6"/>
    <mergeCell ref="AY6:CB6"/>
    <mergeCell ref="AY4:CB5"/>
    <mergeCell ref="CC6:DA6"/>
    <mergeCell ref="ER7:FE7"/>
    <mergeCell ref="DP12:EC12"/>
    <mergeCell ref="ED12:EQ12"/>
    <mergeCell ref="ER12:FE12"/>
    <mergeCell ref="A12:Y12"/>
    <mergeCell ref="Z12:AX12"/>
    <mergeCell ref="AY12:CB12"/>
    <mergeCell ref="CC12:DA12"/>
    <mergeCell ref="DB12:DO12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FE6"/>
  <sheetViews>
    <sheetView view="pageBreakPreview" zoomScale="85" zoomScaleNormal="100" zoomScaleSheetLayoutView="85" workbookViewId="0">
      <selection activeCell="GM37" sqref="GM37"/>
    </sheetView>
  </sheetViews>
  <sheetFormatPr defaultColWidth="0.85546875" defaultRowHeight="15.75" x14ac:dyDescent="0.25"/>
  <cols>
    <col min="1" max="16384" width="0.85546875" style="1"/>
  </cols>
  <sheetData>
    <row r="1" spans="1:161" ht="3" customHeight="1" x14ac:dyDescent="0.25"/>
    <row r="2" spans="1:161" x14ac:dyDescent="0.25">
      <c r="A2" s="1" t="s">
        <v>68</v>
      </c>
    </row>
    <row r="3" spans="1:161" ht="3" customHeight="1" x14ac:dyDescent="0.25"/>
    <row r="4" spans="1:161" s="2" customFormat="1" ht="33" customHeight="1" x14ac:dyDescent="0.2">
      <c r="A4" s="185" t="s">
        <v>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 t="s">
        <v>1</v>
      </c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 t="s">
        <v>2</v>
      </c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85"/>
      <c r="BK4" s="185"/>
      <c r="BL4" s="185"/>
      <c r="BM4" s="185" t="s">
        <v>3</v>
      </c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 t="s">
        <v>4</v>
      </c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 t="s">
        <v>5</v>
      </c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5"/>
      <c r="ET4" s="185"/>
      <c r="EU4" s="185"/>
      <c r="EV4" s="185"/>
      <c r="EW4" s="185"/>
      <c r="EX4" s="185"/>
      <c r="EY4" s="185"/>
      <c r="EZ4" s="185"/>
      <c r="FA4" s="185"/>
      <c r="FB4" s="185"/>
      <c r="FC4" s="185"/>
      <c r="FD4" s="185"/>
      <c r="FE4" s="185"/>
    </row>
    <row r="5" spans="1:161" s="3" customFormat="1" ht="47.25" customHeight="1" x14ac:dyDescent="0.2">
      <c r="A5" s="4"/>
      <c r="B5" s="190" t="s">
        <v>6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1"/>
      <c r="V5" s="185">
        <v>211</v>
      </c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8" t="s">
        <v>90</v>
      </c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 t="s">
        <v>91</v>
      </c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  <c r="CA5" s="188"/>
      <c r="CB5" s="188"/>
      <c r="CC5" s="188"/>
      <c r="CD5" s="188"/>
      <c r="CE5" s="188"/>
      <c r="CF5" s="188"/>
      <c r="CG5" s="188"/>
      <c r="CH5" s="188"/>
      <c r="CI5" s="188"/>
      <c r="CJ5" s="188"/>
      <c r="CK5" s="188"/>
      <c r="CL5" s="188"/>
      <c r="CM5" s="188"/>
      <c r="CN5" s="188"/>
      <c r="CO5" s="188"/>
      <c r="CP5" s="188"/>
      <c r="CQ5" s="188"/>
      <c r="CR5" s="188"/>
      <c r="CS5" s="189" t="s">
        <v>73</v>
      </c>
      <c r="CT5" s="187"/>
      <c r="CU5" s="187"/>
      <c r="CV5" s="187"/>
      <c r="CW5" s="187"/>
      <c r="CX5" s="187"/>
      <c r="CY5" s="187"/>
      <c r="CZ5" s="187"/>
      <c r="DA5" s="187"/>
      <c r="DB5" s="187"/>
      <c r="DC5" s="187"/>
      <c r="DD5" s="187"/>
      <c r="DE5" s="187"/>
      <c r="DF5" s="187"/>
      <c r="DG5" s="187"/>
      <c r="DH5" s="187"/>
      <c r="DI5" s="187"/>
      <c r="DJ5" s="187"/>
      <c r="DK5" s="187"/>
      <c r="DL5" s="187"/>
      <c r="DM5" s="187"/>
      <c r="DN5" s="187"/>
      <c r="DO5" s="187"/>
      <c r="DP5" s="187"/>
      <c r="DQ5" s="187"/>
      <c r="DR5" s="187"/>
      <c r="DS5" s="187"/>
      <c r="DT5" s="187"/>
      <c r="DU5" s="187"/>
      <c r="DV5" s="187"/>
      <c r="DW5" s="187"/>
      <c r="DX5" s="187"/>
      <c r="DY5" s="186" t="s">
        <v>74</v>
      </c>
      <c r="DZ5" s="187"/>
      <c r="EA5" s="187"/>
      <c r="EB5" s="187"/>
      <c r="EC5" s="187"/>
      <c r="ED5" s="187"/>
      <c r="EE5" s="187"/>
      <c r="EF5" s="187"/>
      <c r="EG5" s="187"/>
      <c r="EH5" s="187"/>
      <c r="EI5" s="187"/>
      <c r="EJ5" s="187"/>
      <c r="EK5" s="187"/>
      <c r="EL5" s="187"/>
      <c r="EM5" s="187"/>
      <c r="EN5" s="187"/>
      <c r="EO5" s="187"/>
      <c r="EP5" s="187"/>
      <c r="EQ5" s="187"/>
      <c r="ER5" s="187"/>
      <c r="ES5" s="187"/>
      <c r="ET5" s="187"/>
      <c r="EU5" s="187"/>
      <c r="EV5" s="187"/>
      <c r="EW5" s="187"/>
      <c r="EX5" s="187"/>
      <c r="EY5" s="187"/>
      <c r="EZ5" s="187"/>
      <c r="FA5" s="187"/>
      <c r="FB5" s="187"/>
      <c r="FC5" s="187"/>
      <c r="FD5" s="187"/>
      <c r="FE5" s="187"/>
    </row>
    <row r="6" spans="1:161" s="3" customFormat="1" ht="48.75" customHeight="1" x14ac:dyDescent="0.2">
      <c r="A6" s="4"/>
      <c r="B6" s="190" t="s">
        <v>7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1"/>
      <c r="V6" s="185">
        <v>212</v>
      </c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8" t="s">
        <v>92</v>
      </c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88"/>
      <c r="BL6" s="188"/>
      <c r="BM6" s="188" t="s">
        <v>249</v>
      </c>
      <c r="BN6" s="188"/>
      <c r="BO6" s="188"/>
      <c r="BP6" s="188"/>
      <c r="BQ6" s="188"/>
      <c r="BR6" s="188"/>
      <c r="BS6" s="188"/>
      <c r="BT6" s="188"/>
      <c r="BU6" s="188"/>
      <c r="BV6" s="188"/>
      <c r="BW6" s="188"/>
      <c r="BX6" s="188"/>
      <c r="BY6" s="188"/>
      <c r="BZ6" s="188"/>
      <c r="CA6" s="188"/>
      <c r="CB6" s="188"/>
      <c r="CC6" s="188"/>
      <c r="CD6" s="188"/>
      <c r="CE6" s="188"/>
      <c r="CF6" s="188"/>
      <c r="CG6" s="188"/>
      <c r="CH6" s="188"/>
      <c r="CI6" s="188"/>
      <c r="CJ6" s="188"/>
      <c r="CK6" s="188"/>
      <c r="CL6" s="188"/>
      <c r="CM6" s="188"/>
      <c r="CN6" s="188"/>
      <c r="CO6" s="188"/>
      <c r="CP6" s="188"/>
      <c r="CQ6" s="188"/>
      <c r="CR6" s="188"/>
      <c r="CS6" s="187" t="s">
        <v>93</v>
      </c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7"/>
      <c r="DS6" s="187"/>
      <c r="DT6" s="187"/>
      <c r="DU6" s="187"/>
      <c r="DV6" s="187"/>
      <c r="DW6" s="187"/>
      <c r="DX6" s="187"/>
      <c r="DY6" s="186" t="s">
        <v>94</v>
      </c>
      <c r="DZ6" s="187"/>
      <c r="EA6" s="187"/>
      <c r="EB6" s="187"/>
      <c r="EC6" s="187"/>
      <c r="ED6" s="187"/>
      <c r="EE6" s="187"/>
      <c r="EF6" s="187"/>
      <c r="EG6" s="187"/>
      <c r="EH6" s="187"/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7"/>
      <c r="EW6" s="187"/>
      <c r="EX6" s="187"/>
      <c r="EY6" s="187"/>
      <c r="EZ6" s="187"/>
      <c r="FA6" s="187"/>
      <c r="FB6" s="187"/>
      <c r="FC6" s="187"/>
      <c r="FD6" s="187"/>
      <c r="FE6" s="187"/>
    </row>
  </sheetData>
  <mergeCells count="18">
    <mergeCell ref="AG4:BL4"/>
    <mergeCell ref="AG5:BL5"/>
    <mergeCell ref="V6:AF6"/>
    <mergeCell ref="B6:U6"/>
    <mergeCell ref="V4:AF4"/>
    <mergeCell ref="V5:AF5"/>
    <mergeCell ref="A4:U4"/>
    <mergeCell ref="B5:U5"/>
    <mergeCell ref="AG6:BL6"/>
    <mergeCell ref="DY4:FE4"/>
    <mergeCell ref="DY5:FE5"/>
    <mergeCell ref="DY6:FE6"/>
    <mergeCell ref="BM5:CR5"/>
    <mergeCell ref="CS5:DX5"/>
    <mergeCell ref="BM4:CR4"/>
    <mergeCell ref="CS4:DX4"/>
    <mergeCell ref="BM6:CR6"/>
    <mergeCell ref="CS6:DX6"/>
  </mergeCells>
  <hyperlinks>
    <hyperlink ref="DY5" r:id="rId1"/>
    <hyperlink ref="DY6" r:id="rId2"/>
  </hyperlinks>
  <pageMargins left="0.59055118110236227" right="0.51181102362204722" top="0.78740157480314965" bottom="0.39370078740157483" header="0.19685039370078741" footer="0.19685039370078741"/>
  <pageSetup paperSize="9" orientation="landscape" r:id="rId3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стр.1</vt:lpstr>
      <vt:lpstr>стр.2</vt:lpstr>
      <vt:lpstr>стр.3</vt:lpstr>
      <vt:lpstr>стр.4</vt:lpstr>
      <vt:lpstr>стр.5</vt:lpstr>
      <vt:lpstr>стр.6</vt:lpstr>
      <vt:lpstr>стр.2!Заголовки_для_печати</vt:lpstr>
      <vt:lpstr>стр.1!Область_печати</vt:lpstr>
      <vt:lpstr>стр.2!Область_печати</vt:lpstr>
      <vt:lpstr>стр.5!Область_печати</vt:lpstr>
      <vt:lpstr>стр.6!Область_печати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Коншин Денис Иванович</cp:lastModifiedBy>
  <cp:lastPrinted>2020-12-17T13:46:17Z</cp:lastPrinted>
  <dcterms:created xsi:type="dcterms:W3CDTF">2008-10-01T13:21:49Z</dcterms:created>
  <dcterms:modified xsi:type="dcterms:W3CDTF">2021-01-18T05:51:44Z</dcterms:modified>
</cp:coreProperties>
</file>